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COMHP\Documents\spreadsheets\between_the_sheets\revised_versions\"/>
    </mc:Choice>
  </mc:AlternateContent>
  <xr:revisionPtr revIDLastSave="0" documentId="13_ncr:1_{FAEE4CEA-8B79-47D3-A542-A3B7D4467CC2}" xr6:coauthVersionLast="47" xr6:coauthVersionMax="47" xr10:uidLastSave="{00000000-0000-0000-0000-000000000000}"/>
  <bookViews>
    <workbookView xWindow="-120" yWindow="-120" windowWidth="29040" windowHeight="15720" xr2:uid="{C813C7AE-2774-4648-9ECA-527239706FF9}"/>
  </bookViews>
  <sheets>
    <sheet name="Introduction" sheetId="1" r:id="rId1"/>
    <sheet name="Demand" sheetId="2" r:id="rId2"/>
    <sheet name="Income" sheetId="3" r:id="rId3"/>
    <sheet name="Advertising" sheetId="5" r:id="rId4"/>
    <sheet name="Cross" sheetId="11" r:id="rId5"/>
    <sheet name="Supply" sheetId="4" r:id="rId6"/>
    <sheet name="TR" sheetId="6" r:id="rId7"/>
    <sheet name="TR_2" sheetId="12" r:id="rId8"/>
  </sheets>
  <definedNames>
    <definedName name="Price">OFFSET(#REF!,0,0,COUNTA(#REF!)-1)</definedName>
    <definedName name="_xlnm.Print_Area" localSheetId="0">Introduction!$A$1:$G$19</definedName>
    <definedName name="Quantity_demanded">OFFSET(#REF!,0,0,COUNTA(#REF!)-1)</definedName>
    <definedName name="Total_Revenue">OFFSET(#REF!,0,0,COUNTA(#REF!)-1)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/>
  <c r="C14" i="5"/>
  <c r="C13" i="11"/>
  <c r="C14" i="11"/>
  <c r="C13" i="2"/>
  <c r="C14" i="2"/>
  <c r="C13" i="3"/>
  <c r="C14" i="3"/>
  <c r="C13" i="4"/>
  <c r="C14" i="4"/>
  <c r="C7" i="6"/>
  <c r="A8" i="6"/>
  <c r="E8" i="6" s="1"/>
  <c r="G8" i="6" s="1"/>
  <c r="C8" i="6"/>
  <c r="D8" i="6" s="1"/>
  <c r="F8" i="6"/>
  <c r="A9" i="6"/>
  <c r="A10" i="6" s="1"/>
  <c r="C9" i="6"/>
  <c r="D9" i="6"/>
  <c r="E9" i="6"/>
  <c r="G9" i="6" s="1"/>
  <c r="F9" i="6"/>
  <c r="F10" i="6"/>
  <c r="F11" i="6"/>
  <c r="F12" i="6"/>
  <c r="F13" i="6"/>
  <c r="F14" i="6"/>
  <c r="F15" i="6"/>
  <c r="C6" i="12"/>
  <c r="C7" i="12"/>
  <c r="D7" i="12" s="1"/>
  <c r="E7" i="12"/>
  <c r="F7" i="12"/>
  <c r="C8" i="12"/>
  <c r="C9" i="12"/>
  <c r="C10" i="12"/>
  <c r="C11" i="12"/>
  <c r="C12" i="12"/>
  <c r="C13" i="12"/>
  <c r="C14" i="12"/>
  <c r="C16" i="4" l="1"/>
  <c r="C16" i="11"/>
  <c r="C17" i="11" s="1"/>
  <c r="C16" i="5"/>
  <c r="C16" i="3"/>
  <c r="C17" i="3" s="1"/>
  <c r="C16" i="2"/>
  <c r="C17" i="2" s="1"/>
  <c r="G7" i="12"/>
  <c r="E10" i="6"/>
  <c r="G10" i="6" s="1"/>
  <c r="A11" i="6"/>
  <c r="C10" i="6"/>
  <c r="D10" i="6" s="1"/>
  <c r="C11" i="6" l="1"/>
  <c r="D11" i="6" s="1"/>
  <c r="E11" i="6"/>
  <c r="G11" i="6" s="1"/>
  <c r="A12" i="6"/>
  <c r="C12" i="6" l="1"/>
  <c r="D12" i="6" s="1"/>
  <c r="A13" i="6"/>
  <c r="E12" i="6"/>
  <c r="G12" i="6" s="1"/>
  <c r="C13" i="6" l="1"/>
  <c r="D13" i="6" s="1"/>
  <c r="E13" i="6"/>
  <c r="G13" i="6" s="1"/>
  <c r="A14" i="6"/>
  <c r="C14" i="6" l="1"/>
  <c r="D14" i="6" s="1"/>
  <c r="E14" i="6"/>
  <c r="G14" i="6" s="1"/>
  <c r="A15" i="6"/>
  <c r="E15" i="6" l="1"/>
  <c r="G15" i="6" s="1"/>
  <c r="C15" i="6"/>
  <c r="D15" i="6" s="1"/>
</calcChain>
</file>

<file path=xl/sharedStrings.xml><?xml version="1.0" encoding="utf-8"?>
<sst xmlns="http://schemas.openxmlformats.org/spreadsheetml/2006/main" count="91" uniqueCount="58">
  <si>
    <t>Spreadsheet developed by Duncan Williamson</t>
  </si>
  <si>
    <t>Price elasticity of demand</t>
  </si>
  <si>
    <t>New quantity demanded following the price change</t>
  </si>
  <si>
    <t>Old price</t>
  </si>
  <si>
    <t>New price</t>
  </si>
  <si>
    <t>Percentage change in quantity demanded</t>
  </si>
  <si>
    <t>Percentage change in price</t>
  </si>
  <si>
    <t>PRICE ELASTICITY OF DEMAND</t>
  </si>
  <si>
    <t>Results</t>
  </si>
  <si>
    <t>to see the price elasticity of demand</t>
  </si>
  <si>
    <t>Inputs</t>
  </si>
  <si>
    <t>Income elasticity of demand</t>
  </si>
  <si>
    <t>Advertising elasticity of demand</t>
  </si>
  <si>
    <t>Elasticity of supply</t>
  </si>
  <si>
    <t>New quantity demanded following the income change</t>
  </si>
  <si>
    <t>Percentage change in demand</t>
  </si>
  <si>
    <t>Percentage change in real incomes</t>
  </si>
  <si>
    <t>INCOME ELASTICITY OF DEMAND</t>
  </si>
  <si>
    <t>New quantity demanded following the advertising expenditure change</t>
  </si>
  <si>
    <t>Percentage change in advertising expenditure</t>
  </si>
  <si>
    <t>ADVERTISING ELASTICITY OF DEMAND</t>
  </si>
  <si>
    <t>New advertising expenditure</t>
  </si>
  <si>
    <t>Old advertising expenditure</t>
  </si>
  <si>
    <t>New real incomes</t>
  </si>
  <si>
    <t>Old real incomes</t>
  </si>
  <si>
    <t>Input your quantities demanded and the old and new prices below (cells C9 to C12)</t>
  </si>
  <si>
    <t>Input your quantities demanded and the old and new incomes below (cells C9 to C12)</t>
  </si>
  <si>
    <t>to see the income elasticity of demand</t>
  </si>
  <si>
    <t>New quantity supplied following the price change</t>
  </si>
  <si>
    <t>Percentage change in quantity supplied</t>
  </si>
  <si>
    <t>ELASTICITY OF SUPPLY</t>
  </si>
  <si>
    <t>is this elastic or inelastic?</t>
  </si>
  <si>
    <t>is supply elastic or inelastic?</t>
  </si>
  <si>
    <t>Total revenue as it reacts with demand</t>
  </si>
  <si>
    <t>Firstly, a worked example and then an example for you to do.</t>
  </si>
  <si>
    <t>Worked
example</t>
  </si>
  <si>
    <t>Quantity
demanded</t>
  </si>
  <si>
    <t>Price (£)</t>
  </si>
  <si>
    <t>Total
Revenue
(£)</t>
  </si>
  <si>
    <t>Change in
revenue
(£)</t>
  </si>
  <si>
    <t>-</t>
  </si>
  <si>
    <t>Price
elasticity of
demand</t>
  </si>
  <si>
    <t>Cross elasticity of demand</t>
  </si>
  <si>
    <t>CROSS ELASTICITY OF DEMAND</t>
  </si>
  <si>
    <t>to see the cross elasticity of demand</t>
  </si>
  <si>
    <t>Old quantity demanded before the price change</t>
  </si>
  <si>
    <t>Old quantity demanded before the income change</t>
  </si>
  <si>
    <t>Old quantity demanded before the advertising expenditure change</t>
  </si>
  <si>
    <t>Old quantity supplied before the price change</t>
  </si>
  <si>
    <t>Elasticities of demand, income, cross, advertising and supply</t>
  </si>
  <si>
    <t>to see the price elasticity of supply</t>
  </si>
  <si>
    <t xml:space="preserve">Input your quantities demanded and the old and new advertising expenditure below </t>
  </si>
  <si>
    <t>(cells C9 to C12) to see the advertising elasticity of demand</t>
  </si>
  <si>
    <t>Change in 
Price 
(%)</t>
  </si>
  <si>
    <t>Change in
Quantity
(%)</t>
  </si>
  <si>
    <t>You can extend the data ranges as far as you like and the graphs will cope!</t>
  </si>
  <si>
    <t>Fill in the Price and Quantity demanded columns and see what you get: start at cell A6!</t>
  </si>
  <si>
    <t>Different measures of elasticity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</si>
</sst>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87" formatCode="_-* #,##0_-;\-* #,##0_-;_-* &quot;-&quot;??_-;_-@_-"/>
    <numFmt numFmtId="188" formatCode="&quot;£&quot;#,##0.00;[Red]\(&quot;£&quot;#,##0.00\)"/>
    <numFmt numFmtId="189" formatCode="0.000"/>
    <numFmt numFmtId="190" formatCode="#,##0.00;[Red]\(#,##0.00\)"/>
  </numFmts>
  <fonts count="9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12"/>
      <name val="Times New Roman"/>
      <family val="1"/>
    </font>
    <font>
      <b/>
      <sz val="14"/>
      <color indexed="10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2" borderId="0" xfId="0" applyFont="1" applyFill="1"/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5" fillId="2" borderId="0" xfId="0" applyFont="1" applyFill="1"/>
    <xf numFmtId="10" fontId="0" fillId="2" borderId="0" xfId="2" applyNumberFormat="1" applyFont="1" applyFill="1"/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10" fontId="1" fillId="2" borderId="0" xfId="2" applyNumberFormat="1" applyFill="1"/>
    <xf numFmtId="0" fontId="3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6" fillId="2" borderId="0" xfId="0" applyFont="1" applyFill="1"/>
    <xf numFmtId="0" fontId="6" fillId="2" borderId="4" xfId="0" applyFont="1" applyFill="1" applyBorder="1"/>
    <xf numFmtId="189" fontId="6" fillId="2" borderId="4" xfId="0" applyNumberFormat="1" applyFont="1" applyFill="1" applyBorder="1"/>
    <xf numFmtId="0" fontId="6" fillId="2" borderId="5" xfId="0" applyFont="1" applyFill="1" applyBorder="1" applyAlignment="1">
      <alignment horizontal="center"/>
    </xf>
    <xf numFmtId="188" fontId="6" fillId="2" borderId="5" xfId="1" applyNumberFormat="1" applyFont="1" applyFill="1" applyBorder="1" applyAlignment="1">
      <alignment horizontal="right"/>
    </xf>
    <xf numFmtId="189" fontId="6" fillId="2" borderId="6" xfId="0" applyNumberFormat="1" applyFont="1" applyFill="1" applyBorder="1"/>
    <xf numFmtId="10" fontId="0" fillId="2" borderId="0" xfId="2" applyNumberFormat="1" applyFont="1" applyFill="1" applyProtection="1"/>
    <xf numFmtId="187" fontId="0" fillId="3" borderId="3" xfId="1" applyNumberFormat="1" applyFont="1" applyFill="1" applyBorder="1" applyProtection="1">
      <protection locked="0"/>
    </xf>
    <xf numFmtId="43" fontId="0" fillId="3" borderId="3" xfId="1" applyFont="1" applyFill="1" applyBorder="1" applyProtection="1">
      <protection locked="0"/>
    </xf>
    <xf numFmtId="43" fontId="1" fillId="3" borderId="3" xfId="1" applyFill="1" applyBorder="1" applyProtection="1">
      <protection locked="0"/>
    </xf>
    <xf numFmtId="0" fontId="3" fillId="4" borderId="0" xfId="0" applyFont="1" applyFill="1"/>
    <xf numFmtId="0" fontId="0" fillId="4" borderId="0" xfId="0" applyFill="1"/>
    <xf numFmtId="0" fontId="4" fillId="4" borderId="0" xfId="0" applyFont="1" applyFill="1"/>
    <xf numFmtId="0" fontId="0" fillId="2" borderId="0" xfId="0" applyFill="1" applyAlignment="1">
      <alignment horizontal="right"/>
    </xf>
    <xf numFmtId="0" fontId="6" fillId="2" borderId="0" xfId="0" applyFont="1" applyFill="1" applyAlignment="1">
      <alignment horizontal="right"/>
    </xf>
    <xf numFmtId="187" fontId="6" fillId="2" borderId="5" xfId="1" applyNumberFormat="1" applyFont="1" applyFill="1" applyBorder="1" applyAlignment="1">
      <alignment horizontal="right"/>
    </xf>
    <xf numFmtId="9" fontId="6" fillId="2" borderId="5" xfId="2" applyFont="1" applyFill="1" applyBorder="1" applyAlignment="1">
      <alignment horizontal="right"/>
    </xf>
    <xf numFmtId="9" fontId="6" fillId="2" borderId="5" xfId="2" applyFont="1" applyFill="1" applyBorder="1"/>
    <xf numFmtId="0" fontId="7" fillId="2" borderId="7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right" wrapText="1"/>
    </xf>
    <xf numFmtId="187" fontId="6" fillId="2" borderId="9" xfId="1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187" fontId="6" fillId="2" borderId="0" xfId="1" applyNumberFormat="1" applyFont="1" applyFill="1" applyBorder="1" applyAlignment="1">
      <alignment horizontal="right"/>
    </xf>
    <xf numFmtId="188" fontId="6" fillId="2" borderId="0" xfId="1" applyNumberFormat="1" applyFont="1" applyFill="1" applyBorder="1" applyAlignment="1">
      <alignment horizontal="right"/>
    </xf>
    <xf numFmtId="190" fontId="6" fillId="2" borderId="0" xfId="1" applyNumberFormat="1" applyFont="1" applyFill="1" applyBorder="1" applyAlignment="1">
      <alignment horizontal="right"/>
    </xf>
    <xf numFmtId="9" fontId="6" fillId="2" borderId="0" xfId="2" applyFont="1" applyFill="1" applyBorder="1" applyAlignment="1">
      <alignment horizontal="right"/>
    </xf>
    <xf numFmtId="9" fontId="6" fillId="2" borderId="0" xfId="2" applyFont="1" applyFill="1" applyBorder="1"/>
    <xf numFmtId="187" fontId="6" fillId="2" borderId="10" xfId="1" applyNumberFormat="1" applyFont="1" applyFill="1" applyBorder="1" applyAlignment="1">
      <alignment horizontal="left"/>
    </xf>
    <xf numFmtId="187" fontId="6" fillId="2" borderId="11" xfId="1" applyNumberFormat="1" applyFont="1" applyFill="1" applyBorder="1" applyAlignment="1">
      <alignment horizontal="left"/>
    </xf>
    <xf numFmtId="0" fontId="6" fillId="2" borderId="12" xfId="0" applyFont="1" applyFill="1" applyBorder="1" applyAlignment="1">
      <alignment horizontal="center"/>
    </xf>
    <xf numFmtId="187" fontId="6" fillId="2" borderId="12" xfId="1" applyNumberFormat="1" applyFont="1" applyFill="1" applyBorder="1" applyAlignment="1">
      <alignment horizontal="right"/>
    </xf>
    <xf numFmtId="188" fontId="6" fillId="2" borderId="12" xfId="1" applyNumberFormat="1" applyFont="1" applyFill="1" applyBorder="1" applyAlignment="1">
      <alignment horizontal="right"/>
    </xf>
    <xf numFmtId="9" fontId="6" fillId="2" borderId="12" xfId="2" applyFont="1" applyFill="1" applyBorder="1" applyAlignment="1">
      <alignment horizontal="right"/>
    </xf>
    <xf numFmtId="9" fontId="6" fillId="2" borderId="12" xfId="2" applyFont="1" applyFill="1" applyBorder="1"/>
    <xf numFmtId="189" fontId="6" fillId="2" borderId="13" xfId="0" applyNumberFormat="1" applyFont="1" applyFill="1" applyBorder="1"/>
    <xf numFmtId="187" fontId="6" fillId="5" borderId="9" xfId="1" applyNumberFormat="1" applyFont="1" applyFill="1" applyBorder="1" applyAlignment="1">
      <alignment horizontal="left"/>
    </xf>
    <xf numFmtId="187" fontId="6" fillId="5" borderId="10" xfId="1" applyNumberFormat="1" applyFont="1" applyFill="1" applyBorder="1" applyAlignment="1">
      <alignment horizontal="left"/>
    </xf>
    <xf numFmtId="187" fontId="6" fillId="5" borderId="11" xfId="1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189" fontId="6" fillId="2" borderId="4" xfId="0" applyNumberFormat="1" applyFont="1" applyFill="1" applyBorder="1" applyAlignment="1">
      <alignment horizontal="right"/>
    </xf>
    <xf numFmtId="189" fontId="6" fillId="2" borderId="6" xfId="0" applyNumberFormat="1" applyFont="1" applyFill="1" applyBorder="1" applyAlignment="1">
      <alignment horizontal="right"/>
    </xf>
    <xf numFmtId="189" fontId="6" fillId="2" borderId="13" xfId="0" applyNumberFormat="1" applyFont="1" applyFill="1" applyBorder="1" applyAlignment="1">
      <alignment horizontal="right"/>
    </xf>
    <xf numFmtId="0" fontId="8" fillId="6" borderId="0" xfId="0" applyFont="1" applyFill="1" applyAlignment="1">
      <alignment horizontal="left" vertical="top" wrapText="1"/>
    </xf>
    <xf numFmtId="43" fontId="6" fillId="5" borderId="0" xfId="1" applyNumberFormat="1" applyFont="1" applyFill="1" applyAlignment="1">
      <alignment horizontal="center"/>
    </xf>
    <xf numFmtId="43" fontId="6" fillId="5" borderId="5" xfId="1" applyNumberFormat="1" applyFont="1" applyFill="1" applyBorder="1" applyAlignment="1">
      <alignment horizontal="center"/>
    </xf>
    <xf numFmtId="43" fontId="6" fillId="5" borderId="12" xfId="1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1" defaultTableStyle="TableStyleMedium2" defaultPivotStyle="PivotStyleLight16">
    <tableStyle name="Invisible" pivot="0" table="0" count="0" xr9:uid="{30A747CB-26FD-4F99-A0EB-CB941D55A7A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nl-NL"/>
              <a:t>Worked Example:
Demand Schedule</a:t>
            </a:r>
          </a:p>
        </c:rich>
      </c:tx>
      <c:layout>
        <c:manualLayout>
          <c:xMode val="edge"/>
          <c:yMode val="edge"/>
          <c:x val="0.32340524023825035"/>
          <c:y val="1.93805464452950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96679488011091"/>
          <c:y val="0.27520375952318937"/>
          <c:w val="0.77837581674352052"/>
          <c:h val="0.51547886587294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TR!$B$6</c:f>
              <c:strCache>
                <c:ptCount val="1"/>
                <c:pt idx="0">
                  <c:v>Price (£)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TR!$A$7:$A$15</c:f>
              <c:numCache>
                <c:formatCode>_-* #,##0_-;\-* #,##0_-;_-* "-"??_-;_-@_-</c:formatCode>
                <c:ptCount val="9"/>
                <c:pt idx="0">
                  <c:v>1000</c:v>
                </c:pt>
                <c:pt idx="1">
                  <c:v>900</c:v>
                </c:pt>
                <c:pt idx="2">
                  <c:v>800</c:v>
                </c:pt>
                <c:pt idx="3">
                  <c:v>700</c:v>
                </c:pt>
                <c:pt idx="4">
                  <c:v>600</c:v>
                </c:pt>
                <c:pt idx="5">
                  <c:v>500</c:v>
                </c:pt>
                <c:pt idx="6">
                  <c:v>400</c:v>
                </c:pt>
                <c:pt idx="7">
                  <c:v>300</c:v>
                </c:pt>
                <c:pt idx="8">
                  <c:v>200</c:v>
                </c:pt>
              </c:numCache>
            </c:numRef>
          </c:xVal>
          <c:yVal>
            <c:numRef>
              <c:f>TR!$B$7:$B$15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186-A899-C2E158DED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243216"/>
        <c:axId val="1"/>
      </c:scatterChart>
      <c:valAx>
        <c:axId val="779243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Quantity Demanded</a:t>
                </a:r>
              </a:p>
            </c:rich>
          </c:tx>
          <c:layout>
            <c:manualLayout>
              <c:xMode val="edge"/>
              <c:yMode val="edge"/>
              <c:x val="0.38304024637118511"/>
              <c:y val="0.89169993955864246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Price (£)</a:t>
                </a:r>
              </a:p>
            </c:rich>
          </c:tx>
          <c:layout>
            <c:manualLayout>
              <c:xMode val="edge"/>
              <c:yMode val="edge"/>
              <c:x val="1.8255409700526568E-2"/>
              <c:y val="0.375982548876860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779243216"/>
        <c:crosses val="autoZero"/>
        <c:crossBetween val="midCat"/>
      </c:valAx>
      <c:spPr>
        <a:solidFill>
          <a:schemeClr val="bg1">
            <a:lumMod val="8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12700">
      <a:solidFill>
        <a:srgbClr val="FF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nl-NL"/>
              <a:t>Worked Example:
Total Revenue</a:t>
            </a:r>
          </a:p>
        </c:rich>
      </c:tx>
      <c:layout>
        <c:manualLayout>
          <c:xMode val="edge"/>
          <c:yMode val="edge"/>
          <c:x val="0.32495321535462868"/>
          <c:y val="1.93805464452950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398657970225953"/>
          <c:y val="0.25895440847671819"/>
          <c:w val="0.74823992920991411"/>
          <c:h val="0.51494390978905413"/>
        </c:manualLayout>
      </c:layout>
      <c:scatterChart>
        <c:scatterStyle val="lineMarker"/>
        <c:varyColors val="0"/>
        <c:ser>
          <c:idx val="1"/>
          <c:order val="0"/>
          <c:tx>
            <c:strRef>
              <c:f>TR!$C$6</c:f>
              <c:strCache>
                <c:ptCount val="1"/>
                <c:pt idx="0">
                  <c:v>Total
Revenue
(£)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TR!$A$7:$A$15</c:f>
              <c:numCache>
                <c:formatCode>_-* #,##0_-;\-* #,##0_-;_-* "-"??_-;_-@_-</c:formatCode>
                <c:ptCount val="9"/>
                <c:pt idx="0">
                  <c:v>1000</c:v>
                </c:pt>
                <c:pt idx="1">
                  <c:v>900</c:v>
                </c:pt>
                <c:pt idx="2">
                  <c:v>800</c:v>
                </c:pt>
                <c:pt idx="3">
                  <c:v>700</c:v>
                </c:pt>
                <c:pt idx="4">
                  <c:v>600</c:v>
                </c:pt>
                <c:pt idx="5">
                  <c:v>500</c:v>
                </c:pt>
                <c:pt idx="6">
                  <c:v>400</c:v>
                </c:pt>
                <c:pt idx="7">
                  <c:v>300</c:v>
                </c:pt>
                <c:pt idx="8">
                  <c:v>200</c:v>
                </c:pt>
              </c:numCache>
            </c:numRef>
          </c:xVal>
          <c:yVal>
            <c:numRef>
              <c:f>TR!$C$7:$C$15</c:f>
              <c:numCache>
                <c:formatCode>_-* #,##0_-;\-* #,##0_-;_-* "-"??_-;_-@_-</c:formatCode>
                <c:ptCount val="9"/>
                <c:pt idx="0">
                  <c:v>1000</c:v>
                </c:pt>
                <c:pt idx="1">
                  <c:v>1800</c:v>
                </c:pt>
                <c:pt idx="2">
                  <c:v>2400</c:v>
                </c:pt>
                <c:pt idx="3">
                  <c:v>2800</c:v>
                </c:pt>
                <c:pt idx="4">
                  <c:v>3000</c:v>
                </c:pt>
                <c:pt idx="5">
                  <c:v>3000</c:v>
                </c:pt>
                <c:pt idx="6">
                  <c:v>2800</c:v>
                </c:pt>
                <c:pt idx="7">
                  <c:v>2400</c:v>
                </c:pt>
                <c:pt idx="8">
                  <c:v>1800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BE-4BEB-9D51-F9861221E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244176"/>
        <c:axId val="1"/>
      </c:scatterChart>
      <c:valAx>
        <c:axId val="77924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Quantity Demanded</a:t>
                </a:r>
              </a:p>
            </c:rich>
          </c:tx>
          <c:layout>
            <c:manualLayout>
              <c:xMode val="edge"/>
              <c:yMode val="edge"/>
              <c:x val="0.36600880229022192"/>
              <c:y val="0.88418081073199162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Total Revenue (£)</a:t>
                </a:r>
              </a:p>
            </c:rich>
          </c:tx>
          <c:layout>
            <c:manualLayout>
              <c:xMode val="edge"/>
              <c:yMode val="edge"/>
              <c:x val="1.1442014625162981E-2"/>
              <c:y val="0.30233652454660237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779244176"/>
        <c:crosses val="autoZero"/>
        <c:crossBetween val="midCat"/>
      </c:valAx>
      <c:spPr>
        <a:solidFill>
          <a:schemeClr val="bg1">
            <a:lumMod val="8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12700">
      <a:solidFill>
        <a:srgbClr val="FF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nl-NL"/>
              <a:t>Worked Example:
Demand Schedule</a:t>
            </a:r>
          </a:p>
        </c:rich>
      </c:tx>
      <c:layout>
        <c:manualLayout>
          <c:xMode val="edge"/>
          <c:yMode val="edge"/>
          <c:x val="0.32340524023825035"/>
          <c:y val="1.9157776559802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984878698446536"/>
          <c:y val="0.27204042714919485"/>
          <c:w val="0.77366848673381328"/>
          <c:h val="0.50718908983367461"/>
        </c:manualLayout>
      </c:layout>
      <c:scatterChart>
        <c:scatterStyle val="lineMarker"/>
        <c:varyColors val="0"/>
        <c:ser>
          <c:idx val="0"/>
          <c:order val="0"/>
          <c:tx>
            <c:strRef>
              <c:f>TR_2!$B$5</c:f>
              <c:strCache>
                <c:ptCount val="1"/>
                <c:pt idx="0">
                  <c:v>Price (£)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circle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TR_2!$A$6:$A$14</c:f>
              <c:numCache>
                <c:formatCode>_-* #,##0_-;\-* #,##0_-;_-* "-"??_-;_-@_-</c:formatCode>
                <c:ptCount val="9"/>
              </c:numCache>
            </c:numRef>
          </c:xVal>
          <c:yVal>
            <c:numRef>
              <c:f>TR_2!$B$6:$B$14</c:f>
              <c:numCache>
                <c:formatCode>_(* #,##0.00_);_(* \(#,##0.00\);_(* "-"??_);_(@_)</c:formatCode>
                <c:ptCount val="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22-4E28-8CEE-35F85CE2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437392"/>
        <c:axId val="1"/>
      </c:scatterChart>
      <c:valAx>
        <c:axId val="779437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Quantity Demanded</a:t>
                </a:r>
              </a:p>
            </c:rich>
          </c:tx>
          <c:layout>
            <c:manualLayout>
              <c:xMode val="edge"/>
              <c:yMode val="edge"/>
              <c:x val="0.38074669869527783"/>
              <c:y val="0.88374481052083842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Price (£)</a:t>
                </a:r>
              </a:p>
            </c:rich>
          </c:tx>
          <c:layout>
            <c:manualLayout>
              <c:xMode val="edge"/>
              <c:yMode val="edge"/>
              <c:x val="6.0013874084225843E-3"/>
              <c:y val="0.37075783621080777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.00_);_(* \(#,##0.0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779437392"/>
        <c:crosses val="autoZero"/>
        <c:crossBetween val="midCat"/>
      </c:valAx>
      <c:spPr>
        <a:solidFill>
          <a:schemeClr val="bg1">
            <a:lumMod val="8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12700">
      <a:solidFill>
        <a:srgbClr val="FF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5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nl-NL"/>
              <a:t>Worked Example:
Total Revenue</a:t>
            </a:r>
          </a:p>
        </c:rich>
      </c:tx>
      <c:layout>
        <c:manualLayout>
          <c:xMode val="edge"/>
          <c:yMode val="edge"/>
          <c:x val="0.32495321535462868"/>
          <c:y val="1.93805464452950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16938427705356"/>
          <c:y val="0.29846041525754335"/>
          <c:w val="0.78721060621121308"/>
          <c:h val="0.48071779650696206"/>
        </c:manualLayout>
      </c:layout>
      <c:scatterChart>
        <c:scatterStyle val="lineMarker"/>
        <c:varyColors val="0"/>
        <c:ser>
          <c:idx val="1"/>
          <c:order val="0"/>
          <c:tx>
            <c:strRef>
              <c:f>TR_2!$C$5</c:f>
              <c:strCache>
                <c:ptCount val="1"/>
                <c:pt idx="0">
                  <c:v>Total
Revenue
(£)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TR_2!$A$6:$A$14</c:f>
              <c:numCache>
                <c:formatCode>_-* #,##0_-;\-* #,##0_-;_-* "-"??_-;_-@_-</c:formatCode>
                <c:ptCount val="9"/>
              </c:numCache>
            </c:numRef>
          </c:xVal>
          <c:yVal>
            <c:numRef>
              <c:f>TR_2!$C$6:$C$14</c:f>
              <c:numCache>
                <c:formatCode>_-* #,##0_-;\-* #,##0_-;_-* "-"??_-;_-@_-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0D-435F-8615-8CC21F84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470031"/>
        <c:axId val="1"/>
      </c:scatterChart>
      <c:valAx>
        <c:axId val="12334700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Quantity Demanded</a:t>
                </a:r>
              </a:p>
            </c:rich>
          </c:tx>
          <c:layout>
            <c:manualLayout>
              <c:xMode val="edge"/>
              <c:yMode val="edge"/>
              <c:x val="0.37987478705094169"/>
              <c:y val="0.87455111370641114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nl-NL"/>
                  <a:t>Total Revenue (£)</a:t>
                </a:r>
              </a:p>
            </c:rich>
          </c:tx>
          <c:layout>
            <c:manualLayout>
              <c:xMode val="edge"/>
              <c:yMode val="edge"/>
              <c:x val="1.1442014625162981E-2"/>
              <c:y val="0.30233652454660237"/>
            </c:manualLayout>
          </c:layout>
          <c:overlay val="0"/>
          <c:spPr>
            <a:noFill/>
            <a:ln w="25400">
              <a:noFill/>
            </a:ln>
          </c:spPr>
        </c:title>
        <c:numFmt formatCode="_-* #,##0_-;\-* #,##0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th-TH"/>
          </a:p>
        </c:txPr>
        <c:crossAx val="1233470031"/>
        <c:crosses val="autoZero"/>
        <c:crossBetween val="midCat"/>
      </c:valAx>
      <c:spPr>
        <a:solidFill>
          <a:schemeClr val="bg1">
            <a:lumMod val="85000"/>
          </a:schemeClr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12700">
      <a:solidFill>
        <a:srgbClr val="FF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th-TH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Advertising!A1"/><Relationship Id="rId2" Type="http://schemas.openxmlformats.org/officeDocument/2006/relationships/hyperlink" Target="#Income!A1"/><Relationship Id="rId1" Type="http://schemas.openxmlformats.org/officeDocument/2006/relationships/hyperlink" Target="#Demand!A1"/><Relationship Id="rId6" Type="http://schemas.openxmlformats.org/officeDocument/2006/relationships/hyperlink" Target="#TR!A1"/><Relationship Id="rId5" Type="http://schemas.openxmlformats.org/officeDocument/2006/relationships/hyperlink" Target="#Cross!A1"/><Relationship Id="rId4" Type="http://schemas.openxmlformats.org/officeDocument/2006/relationships/hyperlink" Target="#Supply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troductio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troductio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troductio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troductio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troduction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TR_2!A1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495300</xdr:colOff>
      <xdr:row>5</xdr:row>
      <xdr:rowOff>47625</xdr:rowOff>
    </xdr:from>
    <xdr:ext cx="1706621" cy="210314"/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E10FC485-1C2D-E0EE-5AFC-E758B63BBDE8}"/>
            </a:ext>
          </a:extLst>
        </xdr:cNvPr>
        <xdr:cNvSpPr txBox="1">
          <a:spLocks noChangeArrowheads="1"/>
        </xdr:cNvSpPr>
      </xdr:nvSpPr>
      <xdr:spPr bwMode="auto">
        <a:xfrm>
          <a:off x="495300" y="857250"/>
          <a:ext cx="1706621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price elasticity of demand</a:t>
          </a:r>
        </a:p>
      </xdr:txBody>
    </xdr:sp>
    <xdr:clientData/>
  </xdr:oneCellAnchor>
  <xdr:twoCellAnchor>
    <xdr:from>
      <xdr:col>0</xdr:col>
      <xdr:colOff>390525</xdr:colOff>
      <xdr:row>4</xdr:row>
      <xdr:rowOff>19050</xdr:rowOff>
    </xdr:from>
    <xdr:to>
      <xdr:col>6</xdr:col>
      <xdr:colOff>247650</xdr:colOff>
      <xdr:row>14</xdr:row>
      <xdr:rowOff>133350</xdr:rowOff>
    </xdr:to>
    <xdr:sp macro="" textlink="">
      <xdr:nvSpPr>
        <xdr:cNvPr id="1034" name="Rectangle 10">
          <a:extLst>
            <a:ext uri="{FF2B5EF4-FFF2-40B4-BE49-F238E27FC236}">
              <a16:creationId xmlns:a16="http://schemas.microsoft.com/office/drawing/2014/main" id="{0864F3C5-9F40-0570-3FE9-3CF6761D0B2A}"/>
            </a:ext>
          </a:extLst>
        </xdr:cNvPr>
        <xdr:cNvSpPr>
          <a:spLocks noChangeArrowheads="1"/>
        </xdr:cNvSpPr>
      </xdr:nvSpPr>
      <xdr:spPr bwMode="auto">
        <a:xfrm>
          <a:off x="390525" y="781050"/>
          <a:ext cx="4819650" cy="1962150"/>
        </a:xfrm>
        <a:prstGeom prst="rect">
          <a:avLst/>
        </a:prstGeom>
        <a:solidFill>
          <a:schemeClr val="tx2">
            <a:lumMod val="50000"/>
            <a:lumOff val="50000"/>
          </a:schemeClr>
        </a:solidFill>
        <a:ln w="9525">
          <a:solidFill>
            <a:srgbClr xmlns:mc="http://schemas.openxmlformats.org/markup-compatibility/2006" xmlns:a14="http://schemas.microsoft.com/office/drawing/2010/main" val="FF9900" mc:Ignorable="a14" a14:legacySpreadsheetColorIndex="52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1627790</xdr:colOff>
      <xdr:row>5</xdr:row>
      <xdr:rowOff>93608</xdr:rowOff>
    </xdr:from>
    <xdr:ext cx="1591333" cy="210314"/>
    <xdr:sp macro="" textlink="">
      <xdr:nvSpPr>
        <xdr:cNvPr id="1035" name="Text Box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CC8624-CC21-6DF6-95DA-4FB6D4F73043}"/>
            </a:ext>
          </a:extLst>
        </xdr:cNvPr>
        <xdr:cNvSpPr txBox="1">
          <a:spLocks noChangeArrowheads="1"/>
        </xdr:cNvSpPr>
      </xdr:nvSpPr>
      <xdr:spPr bwMode="auto">
        <a:xfrm>
          <a:off x="2310962" y="895022"/>
          <a:ext cx="1591333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Demand sheet</a:t>
          </a:r>
        </a:p>
      </xdr:txBody>
    </xdr:sp>
    <xdr:clientData/>
  </xdr:oneCellAnchor>
  <xdr:oneCellAnchor>
    <xdr:from>
      <xdr:col>2</xdr:col>
      <xdr:colOff>65690</xdr:colOff>
      <xdr:row>7</xdr:row>
      <xdr:rowOff>32845</xdr:rowOff>
    </xdr:from>
    <xdr:ext cx="1522789" cy="210314"/>
    <xdr:sp macro="" textlink="">
      <xdr:nvSpPr>
        <xdr:cNvPr id="1036" name="Text Box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992AA59-F62A-DC3A-998C-69084F20A0F1}"/>
            </a:ext>
          </a:extLst>
        </xdr:cNvPr>
        <xdr:cNvSpPr txBox="1">
          <a:spLocks noChangeArrowheads="1"/>
        </xdr:cNvSpPr>
      </xdr:nvSpPr>
      <xdr:spPr bwMode="auto">
        <a:xfrm>
          <a:off x="2377966" y="1228397"/>
          <a:ext cx="1522789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Income sheet</a:t>
          </a:r>
        </a:p>
      </xdr:txBody>
    </xdr:sp>
    <xdr:clientData/>
  </xdr:oneCellAnchor>
  <xdr:oneCellAnchor>
    <xdr:from>
      <xdr:col>2</xdr:col>
      <xdr:colOff>136306</xdr:colOff>
      <xdr:row>9</xdr:row>
      <xdr:rowOff>30546</xdr:rowOff>
    </xdr:from>
    <xdr:ext cx="1805046" cy="210314"/>
    <xdr:sp macro="" textlink="">
      <xdr:nvSpPr>
        <xdr:cNvPr id="1037" name="Text Box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FD877F0-3D7B-F5B8-68D0-A5EBC77E0AE1}"/>
            </a:ext>
          </a:extLst>
        </xdr:cNvPr>
        <xdr:cNvSpPr txBox="1">
          <a:spLocks noChangeArrowheads="1"/>
        </xdr:cNvSpPr>
      </xdr:nvSpPr>
      <xdr:spPr bwMode="auto">
        <a:xfrm>
          <a:off x="2448582" y="1620236"/>
          <a:ext cx="1805046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Advertising sheet</a:t>
          </a:r>
        </a:p>
      </xdr:txBody>
    </xdr:sp>
    <xdr:clientData/>
  </xdr:oneCellAnchor>
  <xdr:oneCellAnchor>
    <xdr:from>
      <xdr:col>2</xdr:col>
      <xdr:colOff>252905</xdr:colOff>
      <xdr:row>12</xdr:row>
      <xdr:rowOff>152400</xdr:rowOff>
    </xdr:from>
    <xdr:ext cx="1497718" cy="210314"/>
    <xdr:sp macro="" textlink="">
      <xdr:nvSpPr>
        <xdr:cNvPr id="1038" name="Text Box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CE5FD87-5429-5BF7-921E-520D0DFD154E}"/>
            </a:ext>
          </a:extLst>
        </xdr:cNvPr>
        <xdr:cNvSpPr txBox="1">
          <a:spLocks noChangeArrowheads="1"/>
        </xdr:cNvSpPr>
      </xdr:nvSpPr>
      <xdr:spPr bwMode="auto">
        <a:xfrm>
          <a:off x="2565181" y="2333297"/>
          <a:ext cx="1497718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Supply sheet</a:t>
          </a:r>
        </a:p>
      </xdr:txBody>
    </xdr:sp>
    <xdr:clientData/>
  </xdr:oneCellAnchor>
  <xdr:oneCellAnchor>
    <xdr:from>
      <xdr:col>0</xdr:col>
      <xdr:colOff>683172</xdr:colOff>
      <xdr:row>7</xdr:row>
      <xdr:rowOff>51895</xdr:rowOff>
    </xdr:from>
    <xdr:ext cx="1156214" cy="210314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F63C45BB-4E51-7206-969D-7CCE289188F0}"/>
            </a:ext>
          </a:extLst>
        </xdr:cNvPr>
        <xdr:cNvSpPr txBox="1">
          <a:spLocks noChangeArrowheads="1"/>
        </xdr:cNvSpPr>
      </xdr:nvSpPr>
      <xdr:spPr bwMode="auto">
        <a:xfrm>
          <a:off x="683172" y="1247447"/>
          <a:ext cx="1156214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income elasticity</a:t>
          </a:r>
          <a:r>
            <a:rPr lang="th-TH" sz="1200" b="0" i="0" u="none" strike="noStrike" baseline="0">
              <a:solidFill>
                <a:schemeClr val="bg1"/>
              </a:solidFill>
              <a:latin typeface="Times New Roman"/>
            </a:rPr>
            <a:t> </a:t>
          </a:r>
        </a:p>
      </xdr:txBody>
    </xdr:sp>
    <xdr:clientData/>
  </xdr:oneCellAnchor>
  <xdr:oneCellAnchor>
    <xdr:from>
      <xdr:col>1</xdr:col>
      <xdr:colOff>238125</xdr:colOff>
      <xdr:row>9</xdr:row>
      <xdr:rowOff>35801</xdr:rowOff>
    </xdr:from>
    <xdr:ext cx="1373325" cy="210314"/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549E5D2C-DF32-E05F-D6C5-4F17F5540A65}"/>
            </a:ext>
          </a:extLst>
        </xdr:cNvPr>
        <xdr:cNvSpPr txBox="1">
          <a:spLocks noChangeArrowheads="1"/>
        </xdr:cNvSpPr>
      </xdr:nvSpPr>
      <xdr:spPr bwMode="auto">
        <a:xfrm>
          <a:off x="921297" y="1625491"/>
          <a:ext cx="1373325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advertising elasticity</a:t>
          </a:r>
        </a:p>
      </xdr:txBody>
    </xdr:sp>
    <xdr:clientData/>
  </xdr:oneCellAnchor>
  <xdr:oneCellAnchor>
    <xdr:from>
      <xdr:col>0</xdr:col>
      <xdr:colOff>501212</xdr:colOff>
      <xdr:row>12</xdr:row>
      <xdr:rowOff>142875</xdr:rowOff>
    </xdr:from>
    <xdr:ext cx="1612814" cy="210314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8D06BD4-43B8-6989-C5A0-3C894611621C}"/>
            </a:ext>
          </a:extLst>
        </xdr:cNvPr>
        <xdr:cNvSpPr txBox="1">
          <a:spLocks noChangeArrowheads="1"/>
        </xdr:cNvSpPr>
      </xdr:nvSpPr>
      <xdr:spPr bwMode="auto">
        <a:xfrm>
          <a:off x="501212" y="2323772"/>
          <a:ext cx="1612814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price elasticity of supply</a:t>
          </a:r>
        </a:p>
      </xdr:txBody>
    </xdr:sp>
    <xdr:clientData/>
  </xdr:oneCellAnchor>
  <xdr:twoCellAnchor>
    <xdr:from>
      <xdr:col>1</xdr:col>
      <xdr:colOff>57150</xdr:colOff>
      <xdr:row>15</xdr:row>
      <xdr:rowOff>76200</xdr:rowOff>
    </xdr:from>
    <xdr:to>
      <xdr:col>5</xdr:col>
      <xdr:colOff>104775</xdr:colOff>
      <xdr:row>18</xdr:row>
      <xdr:rowOff>9525</xdr:rowOff>
    </xdr:to>
    <xdr:sp macro="" textlink="">
      <xdr:nvSpPr>
        <xdr:cNvPr id="1040" name="Text Box 16">
          <a:extLst>
            <a:ext uri="{FF2B5EF4-FFF2-40B4-BE49-F238E27FC236}">
              <a16:creationId xmlns:a16="http://schemas.microsoft.com/office/drawing/2014/main" id="{E0F4570A-9C90-A77F-8F97-68893A91B542}"/>
            </a:ext>
          </a:extLst>
        </xdr:cNvPr>
        <xdr:cNvSpPr txBox="1">
          <a:spLocks noChangeArrowheads="1"/>
        </xdr:cNvSpPr>
      </xdr:nvSpPr>
      <xdr:spPr bwMode="auto">
        <a:xfrm>
          <a:off x="742950" y="2886075"/>
          <a:ext cx="3638550" cy="533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FF"/>
              </a:solidFill>
              <a:latin typeface="Times New Roman"/>
            </a:rPr>
            <a:t>There's also a </a:t>
          </a:r>
          <a:r>
            <a:rPr lang="en-US" sz="1200" b="1" i="0" u="none" strike="noStrike" baseline="0">
              <a:solidFill>
                <a:srgbClr val="0000FF"/>
              </a:solidFill>
              <a:latin typeface="Times New Roman"/>
            </a:rPr>
            <a:t>demonstrat</a:t>
          </a:r>
          <a:r>
            <a:rPr lang="th-TH" sz="1200" b="1" i="0" u="none" strike="noStrike" baseline="0">
              <a:solidFill>
                <a:srgbClr val="0000FF"/>
              </a:solidFill>
              <a:latin typeface="Times New Roman"/>
            </a:rPr>
            <a:t>ion of Total Revenues and Demand Schedules: </a:t>
          </a:r>
          <a:r>
            <a:rPr lang="th-TH" sz="1200" b="1" i="0" u="none" strike="noStrike" baseline="0">
              <a:solidFill>
                <a:srgbClr val="008000"/>
              </a:solidFill>
              <a:latin typeface="Times New Roman"/>
            </a:rPr>
            <a:t>see sheet TR to start with.</a:t>
          </a:r>
        </a:p>
      </xdr:txBody>
    </xdr:sp>
    <xdr:clientData/>
  </xdr:twoCellAnchor>
  <xdr:oneCellAnchor>
    <xdr:from>
      <xdr:col>0</xdr:col>
      <xdr:colOff>683172</xdr:colOff>
      <xdr:row>10</xdr:row>
      <xdr:rowOff>194770</xdr:rowOff>
    </xdr:from>
    <xdr:ext cx="971356" cy="210314"/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524E6B19-A884-ADBF-F3FB-050D33B68805}"/>
            </a:ext>
          </a:extLst>
        </xdr:cNvPr>
        <xdr:cNvSpPr txBox="1">
          <a:spLocks noChangeArrowheads="1"/>
        </xdr:cNvSpPr>
      </xdr:nvSpPr>
      <xdr:spPr bwMode="auto">
        <a:xfrm>
          <a:off x="683172" y="1981529"/>
          <a:ext cx="971356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cross elasticity</a:t>
          </a:r>
        </a:p>
      </xdr:txBody>
    </xdr:sp>
    <xdr:clientData/>
  </xdr:oneCellAnchor>
  <xdr:oneCellAnchor>
    <xdr:from>
      <xdr:col>2</xdr:col>
      <xdr:colOff>202324</xdr:colOff>
      <xdr:row>11</xdr:row>
      <xdr:rowOff>13138</xdr:rowOff>
    </xdr:from>
    <xdr:ext cx="1411733" cy="210314"/>
    <xdr:sp macro="" textlink="">
      <xdr:nvSpPr>
        <xdr:cNvPr id="1042" name="Text Box 1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C0D72A-9319-CCE9-AC5E-2D0291C73E29}"/>
            </a:ext>
          </a:extLst>
        </xdr:cNvPr>
        <xdr:cNvSpPr txBox="1">
          <a:spLocks noChangeArrowheads="1"/>
        </xdr:cNvSpPr>
      </xdr:nvSpPr>
      <xdr:spPr bwMode="auto">
        <a:xfrm>
          <a:off x="2514600" y="1996966"/>
          <a:ext cx="1411733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Cross sheet</a:t>
          </a:r>
        </a:p>
      </xdr:txBody>
    </xdr:sp>
    <xdr:clientData/>
  </xdr:oneCellAnchor>
  <xdr:oneCellAnchor>
    <xdr:from>
      <xdr:col>0</xdr:col>
      <xdr:colOff>523875</xdr:colOff>
      <xdr:row>5</xdr:row>
      <xdr:rowOff>96564</xdr:rowOff>
    </xdr:from>
    <xdr:ext cx="1706621" cy="210314"/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72E9A59A-BF25-F992-CA58-0D2069FC8DA4}"/>
            </a:ext>
          </a:extLst>
        </xdr:cNvPr>
        <xdr:cNvSpPr txBox="1">
          <a:spLocks noChangeArrowheads="1"/>
        </xdr:cNvSpPr>
      </xdr:nvSpPr>
      <xdr:spPr bwMode="auto">
        <a:xfrm>
          <a:off x="523875" y="897978"/>
          <a:ext cx="1706621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CCFF" mc:Ignorable="a14" a14:legacySpreadsheetColorIndex="4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price elasticity of demand</a:t>
          </a:r>
        </a:p>
      </xdr:txBody>
    </xdr:sp>
    <xdr:clientData/>
  </xdr:oneCellAnchor>
  <xdr:oneCellAnchor>
    <xdr:from>
      <xdr:col>4</xdr:col>
      <xdr:colOff>327791</xdr:colOff>
      <xdr:row>18</xdr:row>
      <xdr:rowOff>17079</xdr:rowOff>
    </xdr:from>
    <xdr:ext cx="1275093" cy="210314"/>
    <xdr:sp macro="" textlink="">
      <xdr:nvSpPr>
        <xdr:cNvPr id="1045" name="Text Box 2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0F107A1-45FD-9594-DBAC-5A204BF20B3C}"/>
            </a:ext>
          </a:extLst>
        </xdr:cNvPr>
        <xdr:cNvSpPr txBox="1">
          <a:spLocks noChangeArrowheads="1"/>
        </xdr:cNvSpPr>
      </xdr:nvSpPr>
      <xdr:spPr bwMode="auto">
        <a:xfrm>
          <a:off x="3914446" y="3380389"/>
          <a:ext cx="1275093" cy="210314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tx1"/>
              </a:solidFill>
              <a:latin typeface="Times New Roman"/>
            </a:rPr>
            <a:t>Go to the TR Sheet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</xdr:row>
      <xdr:rowOff>171450</xdr:rowOff>
    </xdr:from>
    <xdr:to>
      <xdr:col>2</xdr:col>
      <xdr:colOff>95250</xdr:colOff>
      <xdr:row>6</xdr:row>
      <xdr:rowOff>19050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3D37C945-1252-B6BF-8127-7D75F5633C9E}"/>
            </a:ext>
          </a:extLst>
        </xdr:cNvPr>
        <xdr:cNvSpPr>
          <a:spLocks noChangeArrowheads="1"/>
        </xdr:cNvSpPr>
      </xdr:nvSpPr>
      <xdr:spPr bwMode="auto">
        <a:xfrm>
          <a:off x="5019675" y="409575"/>
          <a:ext cx="76200" cy="847725"/>
        </a:xfrm>
        <a:prstGeom prst="downArrow">
          <a:avLst>
            <a:gd name="adj1" fmla="val 50000"/>
            <a:gd name="adj2" fmla="val 278125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661080</xdr:colOff>
      <xdr:row>3</xdr:row>
      <xdr:rowOff>19050</xdr:rowOff>
    </xdr:from>
    <xdr:ext cx="2549224" cy="583301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4975CEA7-DAFD-629A-D251-4D0970DECC5E}"/>
            </a:ext>
          </a:extLst>
        </xdr:cNvPr>
        <xdr:cNvSpPr txBox="1">
          <a:spLocks noChangeArrowheads="1"/>
        </xdr:cNvSpPr>
      </xdr:nvSpPr>
      <xdr:spPr bwMode="auto">
        <a:xfrm>
          <a:off x="661080" y="664633"/>
          <a:ext cx="2549224" cy="5833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endParaRPr lang="th-TH" sz="1200" b="0" i="0" u="sng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sng" strike="noStrike" baseline="0">
              <a:solidFill>
                <a:srgbClr val="000000"/>
              </a:solidFill>
              <a:latin typeface="Times New Roman"/>
            </a:rPr>
            <a:t>percentage change in quantity demanded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percentage change in price</a:t>
          </a:r>
        </a:p>
      </xdr:txBody>
    </xdr:sp>
    <xdr:clientData/>
  </xdr:oneCellAnchor>
  <xdr:oneCellAnchor>
    <xdr:from>
      <xdr:col>1</xdr:col>
      <xdr:colOff>19050</xdr:colOff>
      <xdr:row>3</xdr:row>
      <xdr:rowOff>57150</xdr:rowOff>
    </xdr:from>
    <xdr:ext cx="1800225" cy="239184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931F5D19-926E-EA63-4F45-73DFDE091776}"/>
            </a:ext>
          </a:extLst>
        </xdr:cNvPr>
        <xdr:cNvSpPr txBox="1">
          <a:spLocks noChangeArrowheads="1"/>
        </xdr:cNvSpPr>
      </xdr:nvSpPr>
      <xdr:spPr bwMode="auto">
        <a:xfrm>
          <a:off x="704850" y="695325"/>
          <a:ext cx="180022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price elasticity of demand:</a:t>
          </a:r>
        </a:p>
      </xdr:txBody>
    </xdr:sp>
    <xdr:clientData/>
  </xdr:oneCellAnchor>
  <xdr:twoCellAnchor>
    <xdr:from>
      <xdr:col>1</xdr:col>
      <xdr:colOff>4022481</xdr:colOff>
      <xdr:row>17</xdr:row>
      <xdr:rowOff>36636</xdr:rowOff>
    </xdr:from>
    <xdr:to>
      <xdr:col>3</xdr:col>
      <xdr:colOff>923192</xdr:colOff>
      <xdr:row>18</xdr:row>
      <xdr:rowOff>161193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D6280-911D-94E1-29C0-67E6162A2D97}"/>
            </a:ext>
          </a:extLst>
        </xdr:cNvPr>
        <xdr:cNvSpPr txBox="1"/>
      </xdr:nvSpPr>
      <xdr:spPr>
        <a:xfrm>
          <a:off x="4711212" y="3172559"/>
          <a:ext cx="1948961" cy="32238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back to Introduction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1</xdr:row>
      <xdr:rowOff>180975</xdr:rowOff>
    </xdr:from>
    <xdr:to>
      <xdr:col>2</xdr:col>
      <xdr:colOff>142875</xdr:colOff>
      <xdr:row>6</xdr:row>
      <xdr:rowOff>28575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7F5204BE-476C-2D07-DA82-33BE4EAF4D2C}"/>
            </a:ext>
          </a:extLst>
        </xdr:cNvPr>
        <xdr:cNvSpPr>
          <a:spLocks noChangeArrowheads="1"/>
        </xdr:cNvSpPr>
      </xdr:nvSpPr>
      <xdr:spPr bwMode="auto">
        <a:xfrm>
          <a:off x="5067300" y="419100"/>
          <a:ext cx="76200" cy="847725"/>
        </a:xfrm>
        <a:prstGeom prst="downArrow">
          <a:avLst>
            <a:gd name="adj1" fmla="val 50000"/>
            <a:gd name="adj2" fmla="val 278125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671999</xdr:colOff>
      <xdr:row>3</xdr:row>
      <xdr:rowOff>0</xdr:rowOff>
    </xdr:from>
    <xdr:ext cx="2155911" cy="583301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E9B9D191-C893-CBF2-26A3-DF04ABA415F8}"/>
            </a:ext>
          </a:extLst>
        </xdr:cNvPr>
        <xdr:cNvSpPr txBox="1">
          <a:spLocks noChangeArrowheads="1"/>
        </xdr:cNvSpPr>
      </xdr:nvSpPr>
      <xdr:spPr bwMode="auto">
        <a:xfrm>
          <a:off x="671999" y="645583"/>
          <a:ext cx="2155911" cy="5833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endParaRPr lang="th-TH" sz="1200" b="0" i="0" u="sng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sng" strike="noStrike" baseline="0">
              <a:solidFill>
                <a:srgbClr val="000000"/>
              </a:solidFill>
              <a:latin typeface="Times New Roman"/>
            </a:rPr>
            <a:t>percentage change in demand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percentage change in real incomes</a:t>
          </a:r>
        </a:p>
      </xdr:txBody>
    </xdr:sp>
    <xdr:clientData/>
  </xdr:oneCellAnchor>
  <xdr:oneCellAnchor>
    <xdr:from>
      <xdr:col>1</xdr:col>
      <xdr:colOff>28575</xdr:colOff>
      <xdr:row>3</xdr:row>
      <xdr:rowOff>19050</xdr:rowOff>
    </xdr:from>
    <xdr:ext cx="1228725" cy="248709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3F1B8252-EACF-75EA-BA4A-F80EAB71A167}"/>
            </a:ext>
          </a:extLst>
        </xdr:cNvPr>
        <xdr:cNvSpPr txBox="1">
          <a:spLocks noChangeArrowheads="1"/>
        </xdr:cNvSpPr>
      </xdr:nvSpPr>
      <xdr:spPr bwMode="auto">
        <a:xfrm>
          <a:off x="714375" y="657225"/>
          <a:ext cx="12287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income elasticity:</a:t>
          </a: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 </a:t>
          </a:r>
        </a:p>
      </xdr:txBody>
    </xdr:sp>
    <xdr:clientData/>
  </xdr:oneCellAnchor>
  <xdr:twoCellAnchor>
    <xdr:from>
      <xdr:col>1</xdr:col>
      <xdr:colOff>4304159</xdr:colOff>
      <xdr:row>17</xdr:row>
      <xdr:rowOff>17910</xdr:rowOff>
    </xdr:from>
    <xdr:to>
      <xdr:col>3</xdr:col>
      <xdr:colOff>1204870</xdr:colOff>
      <xdr:row>18</xdr:row>
      <xdr:rowOff>135955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7C2E0F-494D-4126-A4A7-E9F9BC214446}"/>
            </a:ext>
          </a:extLst>
        </xdr:cNvPr>
        <xdr:cNvSpPr txBox="1"/>
      </xdr:nvSpPr>
      <xdr:spPr>
        <a:xfrm>
          <a:off x="4992890" y="3153833"/>
          <a:ext cx="1948961" cy="315872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back to Introduction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2</xdr:row>
      <xdr:rowOff>0</xdr:rowOff>
    </xdr:from>
    <xdr:to>
      <xdr:col>2</xdr:col>
      <xdr:colOff>123825</xdr:colOff>
      <xdr:row>7</xdr:row>
      <xdr:rowOff>0</xdr:rowOff>
    </xdr:to>
    <xdr:sp macro="" textlink="">
      <xdr:nvSpPr>
        <xdr:cNvPr id="4099" name="AutoShape 3">
          <a:extLst>
            <a:ext uri="{FF2B5EF4-FFF2-40B4-BE49-F238E27FC236}">
              <a16:creationId xmlns:a16="http://schemas.microsoft.com/office/drawing/2014/main" id="{DEBE3A6D-5C79-6ABD-7B69-2FC49DAE05EF}"/>
            </a:ext>
          </a:extLst>
        </xdr:cNvPr>
        <xdr:cNvSpPr>
          <a:spLocks noChangeArrowheads="1"/>
        </xdr:cNvSpPr>
      </xdr:nvSpPr>
      <xdr:spPr bwMode="auto">
        <a:xfrm>
          <a:off x="5048250" y="438150"/>
          <a:ext cx="76200" cy="876300"/>
        </a:xfrm>
        <a:prstGeom prst="downArrow">
          <a:avLst>
            <a:gd name="adj1" fmla="val 50000"/>
            <a:gd name="adj2" fmla="val 287500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657345</xdr:colOff>
      <xdr:row>3</xdr:row>
      <xdr:rowOff>0</xdr:rowOff>
    </xdr:from>
    <xdr:ext cx="2651944" cy="583301"/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D41A6716-8292-7557-763F-6E324D9D592F}"/>
            </a:ext>
          </a:extLst>
        </xdr:cNvPr>
        <xdr:cNvSpPr txBox="1">
          <a:spLocks noChangeArrowheads="1"/>
        </xdr:cNvSpPr>
      </xdr:nvSpPr>
      <xdr:spPr bwMode="auto">
        <a:xfrm>
          <a:off x="657345" y="645583"/>
          <a:ext cx="2651944" cy="5833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endParaRPr lang="th-TH" sz="1200" b="0" i="0" u="sng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sng" strike="noStrike" baseline="0">
              <a:solidFill>
                <a:srgbClr val="000000"/>
              </a:solidFill>
              <a:latin typeface="Times New Roman"/>
            </a:rPr>
            <a:t>percentage change in demand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percentage change in advertising spending</a:t>
          </a:r>
        </a:p>
      </xdr:txBody>
    </xdr:sp>
    <xdr:clientData/>
  </xdr:oneCellAnchor>
  <xdr:oneCellAnchor>
    <xdr:from>
      <xdr:col>1</xdr:col>
      <xdr:colOff>9525</xdr:colOff>
      <xdr:row>3</xdr:row>
      <xdr:rowOff>9525</xdr:rowOff>
    </xdr:from>
    <xdr:ext cx="1485900" cy="248709"/>
    <xdr:sp macro="" textlink="">
      <xdr:nvSpPr>
        <xdr:cNvPr id="4101" name="Text Box 5">
          <a:extLst>
            <a:ext uri="{FF2B5EF4-FFF2-40B4-BE49-F238E27FC236}">
              <a16:creationId xmlns:a16="http://schemas.microsoft.com/office/drawing/2014/main" id="{F236E6BB-0552-D3FA-F724-0E1023C31278}"/>
            </a:ext>
          </a:extLst>
        </xdr:cNvPr>
        <xdr:cNvSpPr txBox="1">
          <a:spLocks noChangeArrowheads="1"/>
        </xdr:cNvSpPr>
      </xdr:nvSpPr>
      <xdr:spPr bwMode="auto">
        <a:xfrm>
          <a:off x="695325" y="647700"/>
          <a:ext cx="1485900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advertising elasticity:</a:t>
          </a:r>
        </a:p>
      </xdr:txBody>
    </xdr:sp>
    <xdr:clientData/>
  </xdr:oneCellAnchor>
  <xdr:twoCellAnchor>
    <xdr:from>
      <xdr:col>1</xdr:col>
      <xdr:colOff>4271596</xdr:colOff>
      <xdr:row>17</xdr:row>
      <xdr:rowOff>25238</xdr:rowOff>
    </xdr:from>
    <xdr:to>
      <xdr:col>3</xdr:col>
      <xdr:colOff>1172307</xdr:colOff>
      <xdr:row>18</xdr:row>
      <xdr:rowOff>143282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51F079-BEAA-4958-A2E9-4C4EE41062BA}"/>
            </a:ext>
          </a:extLst>
        </xdr:cNvPr>
        <xdr:cNvSpPr txBox="1"/>
      </xdr:nvSpPr>
      <xdr:spPr>
        <a:xfrm>
          <a:off x="4960327" y="3161161"/>
          <a:ext cx="1948961" cy="315871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back to Introduction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</xdr:row>
      <xdr:rowOff>171450</xdr:rowOff>
    </xdr:from>
    <xdr:to>
      <xdr:col>2</xdr:col>
      <xdr:colOff>95250</xdr:colOff>
      <xdr:row>6</xdr:row>
      <xdr:rowOff>19050</xdr:rowOff>
    </xdr:to>
    <xdr:sp macro="" textlink="">
      <xdr:nvSpPr>
        <xdr:cNvPr id="8193" name="AutoShape 1">
          <a:extLst>
            <a:ext uri="{FF2B5EF4-FFF2-40B4-BE49-F238E27FC236}">
              <a16:creationId xmlns:a16="http://schemas.microsoft.com/office/drawing/2014/main" id="{9494FCCF-F011-8668-A08C-BD01BD7FAF8E}"/>
            </a:ext>
          </a:extLst>
        </xdr:cNvPr>
        <xdr:cNvSpPr>
          <a:spLocks noChangeArrowheads="1"/>
        </xdr:cNvSpPr>
      </xdr:nvSpPr>
      <xdr:spPr bwMode="auto">
        <a:xfrm>
          <a:off x="5019675" y="409575"/>
          <a:ext cx="76200" cy="847725"/>
        </a:xfrm>
        <a:prstGeom prst="downArrow">
          <a:avLst>
            <a:gd name="adj1" fmla="val 50000"/>
            <a:gd name="adj2" fmla="val 278125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659889</xdr:colOff>
      <xdr:row>3</xdr:row>
      <xdr:rowOff>19050</xdr:rowOff>
    </xdr:from>
    <xdr:ext cx="3485057" cy="583301"/>
    <xdr:sp macro="" textlink="">
      <xdr:nvSpPr>
        <xdr:cNvPr id="8194" name="Text Box 2">
          <a:extLst>
            <a:ext uri="{FF2B5EF4-FFF2-40B4-BE49-F238E27FC236}">
              <a16:creationId xmlns:a16="http://schemas.microsoft.com/office/drawing/2014/main" id="{7D79CF22-0949-C684-CE6C-CA39F766C555}"/>
            </a:ext>
          </a:extLst>
        </xdr:cNvPr>
        <xdr:cNvSpPr txBox="1">
          <a:spLocks noChangeArrowheads="1"/>
        </xdr:cNvSpPr>
      </xdr:nvSpPr>
      <xdr:spPr bwMode="auto">
        <a:xfrm>
          <a:off x="659889" y="664633"/>
          <a:ext cx="3485057" cy="5833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endParaRPr lang="th-TH" sz="1200" b="0" i="0" u="sng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sng" strike="noStrike" baseline="0">
              <a:solidFill>
                <a:srgbClr val="000000"/>
              </a:solidFill>
              <a:latin typeface="Times New Roman"/>
            </a:rPr>
            <a:t>percentage change in quantity demanded of one product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percentage change in price of another product</a:t>
          </a:r>
        </a:p>
      </xdr:txBody>
    </xdr:sp>
    <xdr:clientData/>
  </xdr:oneCellAnchor>
  <xdr:oneCellAnchor>
    <xdr:from>
      <xdr:col>1</xdr:col>
      <xdr:colOff>19050</xdr:colOff>
      <xdr:row>3</xdr:row>
      <xdr:rowOff>57150</xdr:rowOff>
    </xdr:from>
    <xdr:ext cx="1809750" cy="239184"/>
    <xdr:sp macro="" textlink="">
      <xdr:nvSpPr>
        <xdr:cNvPr id="8195" name="Text Box 3">
          <a:extLst>
            <a:ext uri="{FF2B5EF4-FFF2-40B4-BE49-F238E27FC236}">
              <a16:creationId xmlns:a16="http://schemas.microsoft.com/office/drawing/2014/main" id="{020BE90E-471D-DD78-8366-2D1D81E25368}"/>
            </a:ext>
          </a:extLst>
        </xdr:cNvPr>
        <xdr:cNvSpPr txBox="1">
          <a:spLocks noChangeArrowheads="1"/>
        </xdr:cNvSpPr>
      </xdr:nvSpPr>
      <xdr:spPr bwMode="auto">
        <a:xfrm>
          <a:off x="704850" y="695325"/>
          <a:ext cx="1809750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cross elasticity of demand:</a:t>
          </a:r>
        </a:p>
      </xdr:txBody>
    </xdr:sp>
    <xdr:clientData/>
  </xdr:oneCellAnchor>
  <xdr:twoCellAnchor>
    <xdr:from>
      <xdr:col>1</xdr:col>
      <xdr:colOff>4308232</xdr:colOff>
      <xdr:row>17</xdr:row>
      <xdr:rowOff>40704</xdr:rowOff>
    </xdr:from>
    <xdr:to>
      <xdr:col>3</xdr:col>
      <xdr:colOff>1208943</xdr:colOff>
      <xdr:row>18</xdr:row>
      <xdr:rowOff>158749</xdr:rowOff>
    </xdr:to>
    <xdr:sp macro="" textlink="">
      <xdr:nvSpPr>
        <xdr:cNvPr id="3" name="TextBox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3E761F-8E1E-BDFD-CC23-AC2A95FA83B8}"/>
            </a:ext>
          </a:extLst>
        </xdr:cNvPr>
        <xdr:cNvSpPr txBox="1"/>
      </xdr:nvSpPr>
      <xdr:spPr>
        <a:xfrm>
          <a:off x="4996963" y="3176627"/>
          <a:ext cx="1948961" cy="315872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back to Introduction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</xdr:row>
      <xdr:rowOff>171450</xdr:rowOff>
    </xdr:from>
    <xdr:to>
      <xdr:col>2</xdr:col>
      <xdr:colOff>85725</xdr:colOff>
      <xdr:row>6</xdr:row>
      <xdr:rowOff>19050</xdr:rowOff>
    </xdr:to>
    <xdr:sp macro="" textlink="">
      <xdr:nvSpPr>
        <xdr:cNvPr id="5123" name="AutoShape 3">
          <a:extLst>
            <a:ext uri="{FF2B5EF4-FFF2-40B4-BE49-F238E27FC236}">
              <a16:creationId xmlns:a16="http://schemas.microsoft.com/office/drawing/2014/main" id="{76EB4A7C-0BC5-4B12-E509-D159D67CDCBE}"/>
            </a:ext>
          </a:extLst>
        </xdr:cNvPr>
        <xdr:cNvSpPr>
          <a:spLocks noChangeArrowheads="1"/>
        </xdr:cNvSpPr>
      </xdr:nvSpPr>
      <xdr:spPr bwMode="auto">
        <a:xfrm>
          <a:off x="5010150" y="409575"/>
          <a:ext cx="76200" cy="847725"/>
        </a:xfrm>
        <a:prstGeom prst="downArrow">
          <a:avLst>
            <a:gd name="adj1" fmla="val 50000"/>
            <a:gd name="adj2" fmla="val 278125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659362</xdr:colOff>
      <xdr:row>3</xdr:row>
      <xdr:rowOff>19050</xdr:rowOff>
    </xdr:from>
    <xdr:ext cx="2438360" cy="583301"/>
    <xdr:sp macro="" textlink="">
      <xdr:nvSpPr>
        <xdr:cNvPr id="5124" name="Text Box 4">
          <a:extLst>
            <a:ext uri="{FF2B5EF4-FFF2-40B4-BE49-F238E27FC236}">
              <a16:creationId xmlns:a16="http://schemas.microsoft.com/office/drawing/2014/main" id="{979BC4EC-DB15-D0E7-EDC2-B4E01C4E65B0}"/>
            </a:ext>
          </a:extLst>
        </xdr:cNvPr>
        <xdr:cNvSpPr txBox="1">
          <a:spLocks noChangeArrowheads="1"/>
        </xdr:cNvSpPr>
      </xdr:nvSpPr>
      <xdr:spPr bwMode="auto">
        <a:xfrm>
          <a:off x="659362" y="664633"/>
          <a:ext cx="2438360" cy="58330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wrap="none" lIns="18288" tIns="22860" rIns="18288" bIns="0" anchor="t" upright="1">
          <a:spAutoFit/>
        </a:bodyPr>
        <a:lstStyle/>
        <a:p>
          <a:pPr algn="ctr" rtl="0">
            <a:defRPr sz="1000"/>
          </a:pPr>
          <a:endParaRPr lang="th-TH" sz="1200" b="0" i="0" u="sng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sng" strike="noStrike" baseline="0">
              <a:solidFill>
                <a:srgbClr val="000000"/>
              </a:solidFill>
              <a:latin typeface="Times New Roman"/>
            </a:rPr>
            <a:t>percentage change in quantity supplied</a:t>
          </a:r>
          <a:endParaRPr lang="th-TH" sz="1200" b="0" i="0" u="none" strike="noStrike" baseline="0">
            <a:solidFill>
              <a:srgbClr val="000000"/>
            </a:solidFill>
            <a:latin typeface="Times New Roman"/>
          </a:endParaRPr>
        </a:p>
        <a:p>
          <a:pPr algn="ctr" rtl="0">
            <a:lnSpc>
              <a:spcPts val="1400"/>
            </a:lnSpc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percentage change in price</a:t>
          </a:r>
        </a:p>
      </xdr:txBody>
    </xdr:sp>
    <xdr:clientData/>
  </xdr:oneCellAnchor>
  <xdr:oneCellAnchor>
    <xdr:from>
      <xdr:col>1</xdr:col>
      <xdr:colOff>28575</xdr:colOff>
      <xdr:row>3</xdr:row>
      <xdr:rowOff>57150</xdr:rowOff>
    </xdr:from>
    <xdr:ext cx="1704975" cy="239184"/>
    <xdr:sp macro="" textlink="">
      <xdr:nvSpPr>
        <xdr:cNvPr id="5125" name="Text Box 5">
          <a:extLst>
            <a:ext uri="{FF2B5EF4-FFF2-40B4-BE49-F238E27FC236}">
              <a16:creationId xmlns:a16="http://schemas.microsoft.com/office/drawing/2014/main" id="{52438362-13BE-9B1A-C49E-4F65F9693E3F}"/>
            </a:ext>
          </a:extLst>
        </xdr:cNvPr>
        <xdr:cNvSpPr txBox="1">
          <a:spLocks noChangeArrowheads="1"/>
        </xdr:cNvSpPr>
      </xdr:nvSpPr>
      <xdr:spPr bwMode="auto">
        <a:xfrm>
          <a:off x="714375" y="695325"/>
          <a:ext cx="17049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FF" mc:Ignorable="a14" a14:legacySpreadsheetColorIndex="12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Times New Roman"/>
            </a:rPr>
            <a:t>price elasticity of supply:</a:t>
          </a:r>
        </a:p>
      </xdr:txBody>
    </xdr:sp>
    <xdr:clientData/>
  </xdr:oneCellAnchor>
  <xdr:twoCellAnchor>
    <xdr:from>
      <xdr:col>2</xdr:col>
      <xdr:colOff>8393</xdr:colOff>
      <xdr:row>17</xdr:row>
      <xdr:rowOff>33209</xdr:rowOff>
    </xdr:from>
    <xdr:to>
      <xdr:col>3</xdr:col>
      <xdr:colOff>1224915</xdr:colOff>
      <xdr:row>18</xdr:row>
      <xdr:rowOff>154510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48097-8D5D-4634-AE92-3BD7E9701F03}"/>
            </a:ext>
          </a:extLst>
        </xdr:cNvPr>
        <xdr:cNvSpPr txBox="1"/>
      </xdr:nvSpPr>
      <xdr:spPr>
        <a:xfrm>
          <a:off x="5007376" y="3160037"/>
          <a:ext cx="1952246" cy="31837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back to Introduction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793506</xdr:colOff>
      <xdr:row>0</xdr:row>
      <xdr:rowOff>152400</xdr:rowOff>
    </xdr:from>
    <xdr:to>
      <xdr:col>14</xdr:col>
      <xdr:colOff>0</xdr:colOff>
      <xdr:row>15</xdr:row>
      <xdr:rowOff>0</xdr:rowOff>
    </xdr:to>
    <xdr:graphicFrame macro="">
      <xdr:nvGraphicFramePr>
        <xdr:cNvPr id="6148" name="Chart 4">
          <a:extLst>
            <a:ext uri="{FF2B5EF4-FFF2-40B4-BE49-F238E27FC236}">
              <a16:creationId xmlns:a16="http://schemas.microsoft.com/office/drawing/2014/main" id="{D212C772-69AA-522A-6859-AA3E5376BF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733</xdr:colOff>
      <xdr:row>15</xdr:row>
      <xdr:rowOff>0</xdr:rowOff>
    </xdr:from>
    <xdr:to>
      <xdr:col>14</xdr:col>
      <xdr:colOff>0</xdr:colOff>
      <xdr:row>28</xdr:row>
      <xdr:rowOff>0</xdr:rowOff>
    </xdr:to>
    <xdr:graphicFrame macro="">
      <xdr:nvGraphicFramePr>
        <xdr:cNvPr id="6149" name="Chart 5">
          <a:extLst>
            <a:ext uri="{FF2B5EF4-FFF2-40B4-BE49-F238E27FC236}">
              <a16:creationId xmlns:a16="http://schemas.microsoft.com/office/drawing/2014/main" id="{22609063-9967-971B-24FB-A87C3D42BC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57150</xdr:colOff>
      <xdr:row>42</xdr:row>
      <xdr:rowOff>180975</xdr:rowOff>
    </xdr:from>
    <xdr:ext cx="4062074" cy="210314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FAA99E80-3AA0-C5E2-860F-D9E57AD1942B}"/>
            </a:ext>
          </a:extLst>
        </xdr:cNvPr>
        <xdr:cNvSpPr txBox="1">
          <a:spLocks noChangeArrowheads="1"/>
        </xdr:cNvSpPr>
      </xdr:nvSpPr>
      <xdr:spPr bwMode="auto">
        <a:xfrm>
          <a:off x="819150" y="8414808"/>
          <a:ext cx="4062074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FFFF00"/>
              </a:solidFill>
              <a:latin typeface="Times New Roman"/>
            </a:rPr>
            <a:t>Go to theTR(2) sheet now to work through your own example</a:t>
          </a:r>
        </a:p>
      </xdr:txBody>
    </xdr:sp>
    <xdr:clientData/>
  </xdr:oneCellAnchor>
  <xdr:twoCellAnchor>
    <xdr:from>
      <xdr:col>3</xdr:col>
      <xdr:colOff>637443</xdr:colOff>
      <xdr:row>15</xdr:row>
      <xdr:rowOff>139211</xdr:rowOff>
    </xdr:from>
    <xdr:to>
      <xdr:col>7</xdr:col>
      <xdr:colOff>14655</xdr:colOff>
      <xdr:row>17</xdr:row>
      <xdr:rowOff>65943</xdr:rowOff>
    </xdr:to>
    <xdr:sp macro="" textlink="">
      <xdr:nvSpPr>
        <xdr:cNvPr id="2" name="TextBox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235A295-C7EC-2678-AF1F-18E8A55F72F0}"/>
            </a:ext>
          </a:extLst>
        </xdr:cNvPr>
        <xdr:cNvSpPr txBox="1"/>
      </xdr:nvSpPr>
      <xdr:spPr>
        <a:xfrm>
          <a:off x="2740270" y="2945423"/>
          <a:ext cx="2124808" cy="32238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>
              <a:solidFill>
                <a:schemeClr val="tx1"/>
              </a:solidFill>
            </a:rPr>
            <a:t>Go to</a:t>
          </a:r>
          <a:r>
            <a:rPr lang="en-US" sz="1400" b="1" baseline="0">
              <a:solidFill>
                <a:schemeClr val="tx1"/>
              </a:solidFill>
            </a:rPr>
            <a:t> the TR_2 worksheet</a:t>
          </a:r>
          <a:endParaRPr lang="th-TH" sz="1400" b="1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787948</xdr:colOff>
      <xdr:row>0</xdr:row>
      <xdr:rowOff>219075</xdr:rowOff>
    </xdr:from>
    <xdr:to>
      <xdr:col>14</xdr:col>
      <xdr:colOff>0</xdr:colOff>
      <xdr:row>14</xdr:row>
      <xdr:rowOff>0</xdr:rowOff>
    </xdr:to>
    <xdr:graphicFrame macro="">
      <xdr:nvGraphicFramePr>
        <xdr:cNvPr id="9217" name="Chart 1">
          <a:extLst>
            <a:ext uri="{FF2B5EF4-FFF2-40B4-BE49-F238E27FC236}">
              <a16:creationId xmlns:a16="http://schemas.microsoft.com/office/drawing/2014/main" id="{94F8C7FB-C0D5-2DA1-B6CE-71865CB54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778423</xdr:colOff>
      <xdr:row>14</xdr:row>
      <xdr:rowOff>0</xdr:rowOff>
    </xdr:from>
    <xdr:to>
      <xdr:col>14</xdr:col>
      <xdr:colOff>0</xdr:colOff>
      <xdr:row>26</xdr:row>
      <xdr:rowOff>197069</xdr:rowOff>
    </xdr:to>
    <xdr:graphicFrame macro="">
      <xdr:nvGraphicFramePr>
        <xdr:cNvPr id="9218" name="Chart 2">
          <a:extLst>
            <a:ext uri="{FF2B5EF4-FFF2-40B4-BE49-F238E27FC236}">
              <a16:creationId xmlns:a16="http://schemas.microsoft.com/office/drawing/2014/main" id="{DF5B41B3-B513-E0EE-61FA-0F92FD2C00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57150</xdr:colOff>
      <xdr:row>41</xdr:row>
      <xdr:rowOff>180975</xdr:rowOff>
    </xdr:from>
    <xdr:ext cx="4062074" cy="210314"/>
    <xdr:sp macro="" textlink="">
      <xdr:nvSpPr>
        <xdr:cNvPr id="9219" name="Text Box 3">
          <a:extLst>
            <a:ext uri="{FF2B5EF4-FFF2-40B4-BE49-F238E27FC236}">
              <a16:creationId xmlns:a16="http://schemas.microsoft.com/office/drawing/2014/main" id="{456B2C56-DF8F-EE61-0EB6-50816C796E82}"/>
            </a:ext>
          </a:extLst>
        </xdr:cNvPr>
        <xdr:cNvSpPr txBox="1">
          <a:spLocks noChangeArrowheads="1"/>
        </xdr:cNvSpPr>
      </xdr:nvSpPr>
      <xdr:spPr bwMode="auto">
        <a:xfrm>
          <a:off x="819150" y="8520642"/>
          <a:ext cx="4062074" cy="21031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rgbClr val="FFFF00"/>
              </a:solidFill>
              <a:latin typeface="Times New Roman"/>
            </a:rPr>
            <a:t>Go to theTR(2) sheet now to work through your own example</a:t>
          </a:r>
        </a:p>
      </xdr:txBody>
    </xdr:sp>
    <xdr:clientData/>
  </xdr:oneCellAnchor>
  <xdr:twoCellAnchor editAs="oneCell">
    <xdr:from>
      <xdr:col>2</xdr:col>
      <xdr:colOff>57807</xdr:colOff>
      <xdr:row>7</xdr:row>
      <xdr:rowOff>41713</xdr:rowOff>
    </xdr:from>
    <xdr:to>
      <xdr:col>6</xdr:col>
      <xdr:colOff>137949</xdr:colOff>
      <xdr:row>12</xdr:row>
      <xdr:rowOff>65689</xdr:rowOff>
    </xdr:to>
    <xdr:sp macro="" textlink="">
      <xdr:nvSpPr>
        <xdr:cNvPr id="9220" name="Text Box 4">
          <a:extLst>
            <a:ext uri="{FF2B5EF4-FFF2-40B4-BE49-F238E27FC236}">
              <a16:creationId xmlns:a16="http://schemas.microsoft.com/office/drawing/2014/main" id="{85D86E71-DBFE-56AC-FF3C-F3028F90F30F}"/>
            </a:ext>
          </a:extLst>
        </xdr:cNvPr>
        <xdr:cNvSpPr txBox="1">
          <a:spLocks noChangeArrowheads="1"/>
        </xdr:cNvSpPr>
      </xdr:nvSpPr>
      <xdr:spPr bwMode="auto">
        <a:xfrm>
          <a:off x="1608083" y="1598558"/>
          <a:ext cx="2642038" cy="976476"/>
        </a:xfrm>
        <a:prstGeom prst="rect">
          <a:avLst/>
        </a:prstGeom>
        <a:solidFill>
          <a:schemeClr val="tx2">
            <a:lumMod val="50000"/>
            <a:lumOff val="50000"/>
          </a:schemeClr>
        </a:solidFill>
        <a:ln w="9525">
          <a:solidFill>
            <a:srgbClr xmlns:mc="http://schemas.openxmlformats.org/markup-compatibility/2006" xmlns:a14="http://schemas.microsoft.com/office/drawing/2010/main" val="FFFF99" mc:Ignorable="a14" a14:legacySpreadsheetColorIndex="43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Enter your Quantity and Price data </a:t>
          </a:r>
          <a:r>
            <a:rPr lang="en-US" sz="1200" b="1" i="0" u="none" strike="noStrike" baseline="0">
              <a:solidFill>
                <a:schemeClr val="bg1"/>
              </a:solidFill>
              <a:latin typeface="Times New Roman"/>
            </a:rPr>
            <a:t>in columns A and B </a:t>
          </a:r>
          <a:r>
            <a:rPr lang="th-TH" sz="1200" b="1" i="0" u="none" strike="noStrike" baseline="0">
              <a:solidFill>
                <a:schemeClr val="bg1"/>
              </a:solidFill>
              <a:latin typeface="Times New Roman"/>
            </a:rPr>
            <a:t>and then copy down the other columns to match the total data points you have now created</a:t>
          </a:r>
          <a:r>
            <a:rPr lang="en-US" sz="1200" b="1" i="0" u="none" strike="noStrike" baseline="0">
              <a:solidFill>
                <a:schemeClr val="bg1"/>
              </a:solidFill>
              <a:latin typeface="Times New Roman"/>
            </a:rPr>
            <a:t> ... then move this box out of the way!</a:t>
          </a:r>
          <a:endParaRPr lang="th-TH" sz="1200" b="1" i="0" u="none" strike="noStrike" baseline="0">
            <a:solidFill>
              <a:schemeClr val="bg1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AB7F-AFA4-43C8-830F-4D20A1DC248B}">
  <sheetPr>
    <pageSetUpPr fitToPage="1"/>
  </sheetPr>
  <dimension ref="A1:B5"/>
  <sheetViews>
    <sheetView tabSelected="1" zoomScale="145" zoomScaleNormal="145" workbookViewId="0">
      <selection activeCell="H10" sqref="H10"/>
    </sheetView>
  </sheetViews>
  <sheetFormatPr defaultRowHeight="15.75" x14ac:dyDescent="0.25"/>
  <cols>
    <col min="1" max="1" width="9" style="25"/>
    <col min="2" max="2" width="21.375" style="25" customWidth="1"/>
    <col min="3" max="3" width="7.75" style="25" bestFit="1" customWidth="1"/>
    <col min="4" max="16384" width="9" style="25"/>
  </cols>
  <sheetData>
    <row r="1" spans="1:2" ht="18.75" x14ac:dyDescent="0.3">
      <c r="A1" s="24" t="s">
        <v>49</v>
      </c>
    </row>
    <row r="2" spans="1:2" ht="18.75" x14ac:dyDescent="0.3">
      <c r="A2" s="24" t="s">
        <v>0</v>
      </c>
    </row>
    <row r="3" spans="1:2" ht="3.75" customHeight="1" x14ac:dyDescent="0.25"/>
    <row r="4" spans="1:2" ht="18.75" x14ac:dyDescent="0.3">
      <c r="B4" s="26" t="s">
        <v>57</v>
      </c>
    </row>
    <row r="5" spans="1:2" ht="3.75" customHeight="1" x14ac:dyDescent="0.25"/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6B061-67FA-4BEB-8B34-40EFA4C32F3D}">
  <sheetPr>
    <pageSetUpPr fitToPage="1"/>
  </sheetPr>
  <dimension ref="A1:C17"/>
  <sheetViews>
    <sheetView zoomScale="130" zoomScaleNormal="130" workbookViewId="0">
      <selection activeCell="C8" sqref="C8"/>
    </sheetView>
  </sheetViews>
  <sheetFormatPr defaultRowHeight="15.75" x14ac:dyDescent="0.25"/>
  <cols>
    <col min="1" max="1" width="9" style="3"/>
    <col min="2" max="2" width="56.625" style="3" customWidth="1"/>
    <col min="3" max="3" width="9.625" style="3" customWidth="1"/>
    <col min="4" max="4" width="26" style="3" bestFit="1" customWidth="1"/>
    <col min="5" max="16384" width="9" style="3"/>
  </cols>
  <sheetData>
    <row r="1" spans="1:3" ht="18.75" x14ac:dyDescent="0.3">
      <c r="A1" s="2" t="s">
        <v>1</v>
      </c>
    </row>
    <row r="2" spans="1:3" x14ac:dyDescent="0.25">
      <c r="A2" s="3" t="s">
        <v>25</v>
      </c>
    </row>
    <row r="3" spans="1:3" x14ac:dyDescent="0.25">
      <c r="A3" s="3" t="s">
        <v>9</v>
      </c>
    </row>
    <row r="7" spans="1:3" ht="6" customHeight="1" x14ac:dyDescent="0.25"/>
    <row r="8" spans="1:3" ht="18.75" x14ac:dyDescent="0.3">
      <c r="A8" s="1" t="s">
        <v>10</v>
      </c>
      <c r="B8" s="3" t="s">
        <v>2</v>
      </c>
      <c r="C8" s="21"/>
    </row>
    <row r="9" spans="1:3" x14ac:dyDescent="0.25">
      <c r="A9" s="4"/>
      <c r="B9" s="3" t="s">
        <v>45</v>
      </c>
      <c r="C9" s="21"/>
    </row>
    <row r="10" spans="1:3" x14ac:dyDescent="0.25">
      <c r="A10" s="4"/>
      <c r="B10" s="3" t="s">
        <v>4</v>
      </c>
      <c r="C10" s="21"/>
    </row>
    <row r="11" spans="1:3" x14ac:dyDescent="0.25">
      <c r="A11" s="4"/>
      <c r="B11" s="3" t="s">
        <v>3</v>
      </c>
      <c r="C11" s="21"/>
    </row>
    <row r="12" spans="1:3" ht="6" customHeight="1" x14ac:dyDescent="0.25"/>
    <row r="13" spans="1:3" ht="18.75" x14ac:dyDescent="0.3">
      <c r="A13" s="1" t="s">
        <v>8</v>
      </c>
      <c r="B13" s="3" t="s">
        <v>5</v>
      </c>
      <c r="C13" s="20" t="str">
        <f>IF(ISERR(C8/C9-1),"",C8/C9-1)</f>
        <v/>
      </c>
    </row>
    <row r="14" spans="1:3" x14ac:dyDescent="0.25">
      <c r="B14" s="3" t="s">
        <v>6</v>
      </c>
      <c r="C14" s="20" t="str">
        <f>IF(ISERR(C10/C11-1),"",C10/C11-1)</f>
        <v/>
      </c>
    </row>
    <row r="15" spans="1:3" ht="6" customHeight="1" thickBot="1" x14ac:dyDescent="0.3"/>
    <row r="16" spans="1:3" ht="16.5" thickBot="1" x14ac:dyDescent="0.3">
      <c r="B16" s="7" t="s">
        <v>7</v>
      </c>
      <c r="C16" s="8" t="str">
        <f>IF(ISERR(ABS(C13/C14)),"",ABS(C13/C14))</f>
        <v/>
      </c>
    </row>
    <row r="17" spans="3:3" x14ac:dyDescent="0.25">
      <c r="C17" s="4" t="str">
        <f>IF(C16="","",(IF(C16&gt;1,"So, demand is elastic",IF(C16&lt;1,"So, demand is inelastic","So, demand is said to be unitary"))))</f>
        <v/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8FD9-C7E0-4515-89EF-A500A7032A5C}">
  <sheetPr>
    <pageSetUpPr fitToPage="1"/>
  </sheetPr>
  <dimension ref="A1:C17"/>
  <sheetViews>
    <sheetView zoomScale="130" zoomScaleNormal="130" workbookViewId="0">
      <selection activeCell="C11" sqref="C8:C11"/>
    </sheetView>
  </sheetViews>
  <sheetFormatPr defaultRowHeight="15.75" x14ac:dyDescent="0.25"/>
  <cols>
    <col min="1" max="1" width="9" style="3"/>
    <col min="2" max="2" width="56.625" style="3" customWidth="1"/>
    <col min="3" max="3" width="9.625" style="3" customWidth="1"/>
    <col min="4" max="4" width="26" style="3" bestFit="1" customWidth="1"/>
    <col min="5" max="16384" width="9" style="3"/>
  </cols>
  <sheetData>
    <row r="1" spans="1:3" ht="18.75" x14ac:dyDescent="0.3">
      <c r="A1" s="10" t="s">
        <v>11</v>
      </c>
    </row>
    <row r="2" spans="1:3" x14ac:dyDescent="0.25">
      <c r="A2" s="3" t="s">
        <v>26</v>
      </c>
    </row>
    <row r="3" spans="1:3" x14ac:dyDescent="0.25">
      <c r="A3" s="3" t="s">
        <v>27</v>
      </c>
    </row>
    <row r="7" spans="1:3" ht="6" customHeight="1" x14ac:dyDescent="0.25"/>
    <row r="8" spans="1:3" ht="18.75" x14ac:dyDescent="0.3">
      <c r="A8" s="1" t="s">
        <v>10</v>
      </c>
      <c r="B8" s="3" t="s">
        <v>14</v>
      </c>
      <c r="C8" s="22"/>
    </row>
    <row r="9" spans="1:3" x14ac:dyDescent="0.25">
      <c r="A9" s="4"/>
      <c r="B9" s="3" t="s">
        <v>46</v>
      </c>
      <c r="C9" s="22"/>
    </row>
    <row r="10" spans="1:3" x14ac:dyDescent="0.25">
      <c r="A10" s="4"/>
      <c r="B10" s="3" t="s">
        <v>23</v>
      </c>
      <c r="C10" s="22"/>
    </row>
    <row r="11" spans="1:3" x14ac:dyDescent="0.25">
      <c r="A11" s="4"/>
      <c r="B11" s="3" t="s">
        <v>24</v>
      </c>
      <c r="C11" s="22"/>
    </row>
    <row r="12" spans="1:3" ht="6" customHeight="1" x14ac:dyDescent="0.25"/>
    <row r="13" spans="1:3" ht="18.75" x14ac:dyDescent="0.3">
      <c r="A13" s="1" t="s">
        <v>8</v>
      </c>
      <c r="B13" s="3" t="s">
        <v>15</v>
      </c>
      <c r="C13" s="6" t="str">
        <f>IF(ISERR(C8/C9-1),"",C8/C9-1)</f>
        <v/>
      </c>
    </row>
    <row r="14" spans="1:3" x14ac:dyDescent="0.25">
      <c r="B14" s="3" t="s">
        <v>16</v>
      </c>
      <c r="C14" s="6" t="str">
        <f>IF(ISERR(C10/C11-1),"",C10/C11-1)</f>
        <v/>
      </c>
    </row>
    <row r="15" spans="1:3" ht="6" customHeight="1" thickBot="1" x14ac:dyDescent="0.3"/>
    <row r="16" spans="1:3" ht="16.5" thickBot="1" x14ac:dyDescent="0.3">
      <c r="B16" s="7" t="s">
        <v>17</v>
      </c>
      <c r="C16" s="8" t="str">
        <f>IF(ISERR(C13/C14),"",C13/C14)</f>
        <v/>
      </c>
    </row>
    <row r="17" spans="3:3" x14ac:dyDescent="0.25">
      <c r="C17" s="4" t="str">
        <f>IF(C16="","",IF(C16&gt;0,"So, this product is a normal good",IF(C16&lt;0,"So, this product is an inferior good","")))</f>
        <v/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346AB-BD45-4BA8-AC08-74455FA2E362}">
  <sheetPr>
    <pageSetUpPr fitToPage="1"/>
  </sheetPr>
  <dimension ref="A1:C17"/>
  <sheetViews>
    <sheetView zoomScale="130" zoomScaleNormal="130" workbookViewId="0">
      <selection activeCell="C8" sqref="C8"/>
    </sheetView>
  </sheetViews>
  <sheetFormatPr defaultRowHeight="15.75" x14ac:dyDescent="0.25"/>
  <cols>
    <col min="1" max="1" width="9" style="3"/>
    <col min="2" max="2" width="56.625" style="3" customWidth="1"/>
    <col min="3" max="3" width="9.625" style="3" customWidth="1"/>
    <col min="4" max="4" width="26" style="3" bestFit="1" customWidth="1"/>
    <col min="5" max="16384" width="9" style="3"/>
  </cols>
  <sheetData>
    <row r="1" spans="1:3" ht="18.75" x14ac:dyDescent="0.3">
      <c r="A1" s="2" t="s">
        <v>12</v>
      </c>
    </row>
    <row r="2" spans="1:3" x14ac:dyDescent="0.25">
      <c r="A2" s="3" t="s">
        <v>51</v>
      </c>
    </row>
    <row r="3" spans="1:3" x14ac:dyDescent="0.25">
      <c r="A3" s="3" t="s">
        <v>52</v>
      </c>
    </row>
    <row r="7" spans="1:3" ht="6" customHeight="1" x14ac:dyDescent="0.25"/>
    <row r="8" spans="1:3" ht="18.75" x14ac:dyDescent="0.3">
      <c r="A8" s="1" t="s">
        <v>10</v>
      </c>
      <c r="B8" s="3" t="s">
        <v>18</v>
      </c>
      <c r="C8" s="22"/>
    </row>
    <row r="9" spans="1:3" x14ac:dyDescent="0.25">
      <c r="A9" s="4"/>
      <c r="B9" s="3" t="s">
        <v>47</v>
      </c>
      <c r="C9" s="22"/>
    </row>
    <row r="10" spans="1:3" x14ac:dyDescent="0.25">
      <c r="A10" s="4"/>
      <c r="B10" s="3" t="s">
        <v>21</v>
      </c>
      <c r="C10" s="22"/>
    </row>
    <row r="11" spans="1:3" x14ac:dyDescent="0.25">
      <c r="A11" s="4"/>
      <c r="B11" s="3" t="s">
        <v>22</v>
      </c>
      <c r="C11" s="22"/>
    </row>
    <row r="12" spans="1:3" ht="6" customHeight="1" x14ac:dyDescent="0.25"/>
    <row r="13" spans="1:3" ht="18.75" x14ac:dyDescent="0.3">
      <c r="A13" s="1" t="s">
        <v>8</v>
      </c>
      <c r="B13" s="3" t="s">
        <v>15</v>
      </c>
      <c r="C13" s="6" t="str">
        <f>IF(ISERR(C8/C9-1),"",C8/C9-1)</f>
        <v/>
      </c>
    </row>
    <row r="14" spans="1:3" x14ac:dyDescent="0.25">
      <c r="B14" s="3" t="s">
        <v>19</v>
      </c>
      <c r="C14" s="6" t="str">
        <f>IF(ISERR(C10/C11-1),"",C10/C11-1)</f>
        <v/>
      </c>
    </row>
    <row r="15" spans="1:3" ht="6" customHeight="1" thickBot="1" x14ac:dyDescent="0.3"/>
    <row r="16" spans="1:3" ht="16.5" thickBot="1" x14ac:dyDescent="0.3">
      <c r="B16" s="7" t="s">
        <v>20</v>
      </c>
      <c r="C16" s="8" t="str">
        <f>IF(ISERR(ABS(C13/C14)),"",ABS(C13/C14))</f>
        <v/>
      </c>
    </row>
    <row r="17" spans="3:3" x14ac:dyDescent="0.25">
      <c r="C17" s="4" t="s">
        <v>31</v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29FA3-E647-4876-950D-59DACE457F3A}">
  <sheetPr>
    <pageSetUpPr fitToPage="1"/>
  </sheetPr>
  <dimension ref="A1:C17"/>
  <sheetViews>
    <sheetView zoomScale="130" zoomScaleNormal="130" workbookViewId="0">
      <selection activeCell="C8" sqref="C8:C11"/>
    </sheetView>
  </sheetViews>
  <sheetFormatPr defaultRowHeight="15.75" x14ac:dyDescent="0.25"/>
  <cols>
    <col min="1" max="1" width="9" style="3"/>
    <col min="2" max="2" width="56.625" style="3" customWidth="1"/>
    <col min="3" max="3" width="9.625" style="3" customWidth="1"/>
    <col min="4" max="4" width="26" style="3" bestFit="1" customWidth="1"/>
    <col min="5" max="16384" width="9" style="3"/>
  </cols>
  <sheetData>
    <row r="1" spans="1:3" ht="18.75" x14ac:dyDescent="0.3">
      <c r="A1" s="2" t="s">
        <v>42</v>
      </c>
    </row>
    <row r="2" spans="1:3" x14ac:dyDescent="0.25">
      <c r="A2" s="3" t="s">
        <v>25</v>
      </c>
    </row>
    <row r="3" spans="1:3" x14ac:dyDescent="0.25">
      <c r="A3" s="3" t="s">
        <v>44</v>
      </c>
    </row>
    <row r="7" spans="1:3" ht="6" customHeight="1" x14ac:dyDescent="0.25"/>
    <row r="8" spans="1:3" ht="18.75" x14ac:dyDescent="0.3">
      <c r="A8" s="1" t="s">
        <v>10</v>
      </c>
      <c r="B8" s="3" t="s">
        <v>2</v>
      </c>
      <c r="C8" s="23"/>
    </row>
    <row r="9" spans="1:3" x14ac:dyDescent="0.25">
      <c r="A9" s="4"/>
      <c r="B9" s="3" t="s">
        <v>45</v>
      </c>
      <c r="C9" s="23"/>
    </row>
    <row r="10" spans="1:3" x14ac:dyDescent="0.25">
      <c r="A10" s="4"/>
      <c r="B10" s="3" t="s">
        <v>4</v>
      </c>
      <c r="C10" s="23"/>
    </row>
    <row r="11" spans="1:3" x14ac:dyDescent="0.25">
      <c r="A11" s="4"/>
      <c r="B11" s="3" t="s">
        <v>3</v>
      </c>
      <c r="C11" s="23"/>
    </row>
    <row r="12" spans="1:3" ht="6" customHeight="1" x14ac:dyDescent="0.25"/>
    <row r="13" spans="1:3" ht="18.75" x14ac:dyDescent="0.3">
      <c r="A13" s="1" t="s">
        <v>8</v>
      </c>
      <c r="B13" s="3" t="s">
        <v>5</v>
      </c>
      <c r="C13" s="9" t="str">
        <f>IF(ISERR(C8/C9-1),"",C8/C9-1)</f>
        <v/>
      </c>
    </row>
    <row r="14" spans="1:3" x14ac:dyDescent="0.25">
      <c r="B14" s="3" t="s">
        <v>6</v>
      </c>
      <c r="C14" s="9" t="str">
        <f>IF(ISERR(C10/C11-1),"",C10/C11-1)</f>
        <v/>
      </c>
    </row>
    <row r="15" spans="1:3" ht="6" customHeight="1" thickBot="1" x14ac:dyDescent="0.3"/>
    <row r="16" spans="1:3" ht="16.5" thickBot="1" x14ac:dyDescent="0.3">
      <c r="B16" s="7" t="s">
        <v>43</v>
      </c>
      <c r="C16" s="8" t="str">
        <f>IF(ISERR(C13/C14),"",C13/C14)</f>
        <v/>
      </c>
    </row>
    <row r="17" spans="3:3" x14ac:dyDescent="0.25">
      <c r="C17" s="4" t="str">
        <f>IF(C16="","",IF(C16&gt;0,"So, these are substitute goods",IF(C16&lt;0,"So, these are complementary goods","")))</f>
        <v/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66E0-F9DF-4230-9890-37B206F993FA}">
  <sheetPr>
    <pageSetUpPr fitToPage="1"/>
  </sheetPr>
  <dimension ref="A1:C17"/>
  <sheetViews>
    <sheetView zoomScale="145" zoomScaleNormal="145" workbookViewId="0">
      <selection activeCell="C8" sqref="C8:C11"/>
    </sheetView>
  </sheetViews>
  <sheetFormatPr defaultRowHeight="15.75" x14ac:dyDescent="0.25"/>
  <cols>
    <col min="1" max="1" width="9" style="3"/>
    <col min="2" max="2" width="56.625" style="3" customWidth="1"/>
    <col min="3" max="3" width="9.625" style="3" customWidth="1"/>
    <col min="4" max="4" width="26" style="3" bestFit="1" customWidth="1"/>
    <col min="5" max="16384" width="9" style="3"/>
  </cols>
  <sheetData>
    <row r="1" spans="1:3" ht="18.75" x14ac:dyDescent="0.3">
      <c r="A1" s="2" t="s">
        <v>13</v>
      </c>
    </row>
    <row r="2" spans="1:3" x14ac:dyDescent="0.25">
      <c r="A2" s="3" t="s">
        <v>25</v>
      </c>
    </row>
    <row r="3" spans="1:3" x14ac:dyDescent="0.25">
      <c r="A3" s="3" t="s">
        <v>50</v>
      </c>
    </row>
    <row r="7" spans="1:3" ht="6" customHeight="1" x14ac:dyDescent="0.25"/>
    <row r="8" spans="1:3" ht="18.75" x14ac:dyDescent="0.3">
      <c r="A8" s="1" t="s">
        <v>10</v>
      </c>
      <c r="B8" s="3" t="s">
        <v>28</v>
      </c>
      <c r="C8" s="22"/>
    </row>
    <row r="9" spans="1:3" x14ac:dyDescent="0.25">
      <c r="A9" s="4"/>
      <c r="B9" s="3" t="s">
        <v>48</v>
      </c>
      <c r="C9" s="22"/>
    </row>
    <row r="10" spans="1:3" x14ac:dyDescent="0.25">
      <c r="A10" s="4"/>
      <c r="B10" s="3" t="s">
        <v>4</v>
      </c>
      <c r="C10" s="22"/>
    </row>
    <row r="11" spans="1:3" x14ac:dyDescent="0.25">
      <c r="A11" s="4"/>
      <c r="B11" s="3" t="s">
        <v>3</v>
      </c>
      <c r="C11" s="22"/>
    </row>
    <row r="12" spans="1:3" ht="6" customHeight="1" x14ac:dyDescent="0.25">
      <c r="B12" s="5"/>
    </row>
    <row r="13" spans="1:3" ht="18.75" x14ac:dyDescent="0.3">
      <c r="A13" s="1" t="s">
        <v>8</v>
      </c>
      <c r="B13" s="3" t="s">
        <v>29</v>
      </c>
      <c r="C13" s="6" t="str">
        <f>IF(ISERR(C8/C9-1),"",C8/C9-1)</f>
        <v/>
      </c>
    </row>
    <row r="14" spans="1:3" x14ac:dyDescent="0.25">
      <c r="B14" s="3" t="s">
        <v>6</v>
      </c>
      <c r="C14" s="6" t="str">
        <f>IF(ISERR(C10/C11-1),"",C10/C11-1)</f>
        <v/>
      </c>
    </row>
    <row r="15" spans="1:3" ht="6" customHeight="1" thickBot="1" x14ac:dyDescent="0.3"/>
    <row r="16" spans="1:3" ht="16.5" thickBot="1" x14ac:dyDescent="0.3">
      <c r="B16" s="7" t="s">
        <v>30</v>
      </c>
      <c r="C16" s="8" t="str">
        <f>IF(ISERR(C13/C14),"",C13/C14)</f>
        <v/>
      </c>
    </row>
    <row r="17" spans="3:3" x14ac:dyDescent="0.25">
      <c r="C17" s="4" t="s">
        <v>32</v>
      </c>
    </row>
  </sheetData>
  <phoneticPr fontId="0" type="noConversion"/>
  <pageMargins left="0.75" right="0.75" top="1" bottom="1" header="0.5" footer="0.5"/>
  <pageSetup paperSize="9" orientation="landscape" horizontalDpi="300" verticalDpi="300" r:id="rId1"/>
  <headerFooter alignWithMargins="0">
    <oddFooter>&amp;L&amp;A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8C0B9-EA24-4A0A-AC42-09BBBE80C065}">
  <sheetPr>
    <pageSetUpPr fitToPage="1"/>
  </sheetPr>
  <dimension ref="A1:G15"/>
  <sheetViews>
    <sheetView zoomScale="130" zoomScaleNormal="130" workbookViewId="0"/>
  </sheetViews>
  <sheetFormatPr defaultRowHeight="15.75" x14ac:dyDescent="0.25"/>
  <cols>
    <col min="1" max="1" width="10" style="3" customWidth="1"/>
    <col min="2" max="2" width="10.375" style="3" customWidth="1"/>
    <col min="3" max="3" width="7.25" style="27" bestFit="1" customWidth="1"/>
    <col min="4" max="5" width="8.875" style="27" customWidth="1"/>
    <col min="6" max="6" width="8.625" style="3" bestFit="1" customWidth="1"/>
    <col min="7" max="7" width="9.75" style="3" bestFit="1" customWidth="1"/>
    <col min="8" max="8" width="3.625" style="3" customWidth="1"/>
    <col min="9" max="16384" width="9" style="3"/>
  </cols>
  <sheetData>
    <row r="1" spans="1:7" ht="18.75" x14ac:dyDescent="0.3">
      <c r="A1" s="2" t="s">
        <v>33</v>
      </c>
    </row>
    <row r="2" spans="1:7" ht="3.75" customHeight="1" x14ac:dyDescent="0.25"/>
    <row r="3" spans="1:7" x14ac:dyDescent="0.25">
      <c r="A3" s="3" t="s">
        <v>34</v>
      </c>
    </row>
    <row r="4" spans="1:7" ht="3.75" customHeight="1" x14ac:dyDescent="0.25"/>
    <row r="5" spans="1:7" s="14" customFormat="1" ht="25.5" x14ac:dyDescent="0.2">
      <c r="A5" s="56" t="s">
        <v>35</v>
      </c>
      <c r="C5" s="28"/>
      <c r="D5" s="28"/>
      <c r="E5" s="28"/>
    </row>
    <row r="6" spans="1:7" s="14" customFormat="1" ht="38.25" x14ac:dyDescent="0.2">
      <c r="A6" s="32" t="s">
        <v>36</v>
      </c>
      <c r="B6" s="11" t="s">
        <v>37</v>
      </c>
      <c r="C6" s="12" t="s">
        <v>38</v>
      </c>
      <c r="D6" s="12" t="s">
        <v>39</v>
      </c>
      <c r="E6" s="12" t="s">
        <v>54</v>
      </c>
      <c r="F6" s="33" t="s">
        <v>53</v>
      </c>
      <c r="G6" s="13" t="s">
        <v>41</v>
      </c>
    </row>
    <row r="7" spans="1:7" s="14" customFormat="1" ht="12.75" x14ac:dyDescent="0.2">
      <c r="A7" s="34">
        <v>1000</v>
      </c>
      <c r="B7" s="35">
        <v>1</v>
      </c>
      <c r="C7" s="36">
        <f t="shared" ref="C7:C15" si="0">B7*A7</f>
        <v>1000</v>
      </c>
      <c r="D7" s="37" t="s">
        <v>40</v>
      </c>
      <c r="E7" s="38" t="s">
        <v>40</v>
      </c>
      <c r="F7" s="38" t="s">
        <v>40</v>
      </c>
      <c r="G7" s="15"/>
    </row>
    <row r="8" spans="1:7" s="14" customFormat="1" ht="12.75" x14ac:dyDescent="0.2">
      <c r="A8" s="34">
        <f>A7-100</f>
        <v>900</v>
      </c>
      <c r="B8" s="35">
        <v>2</v>
      </c>
      <c r="C8" s="36">
        <f t="shared" si="0"/>
        <v>1800</v>
      </c>
      <c r="D8" s="37">
        <f t="shared" ref="D8:D15" si="1">C8-C7</f>
        <v>800</v>
      </c>
      <c r="E8" s="39">
        <f>(A8-A7)/A7</f>
        <v>-0.1</v>
      </c>
      <c r="F8" s="40">
        <f>(B8-B7)/B7</f>
        <v>1</v>
      </c>
      <c r="G8" s="16">
        <f>E8/F8</f>
        <v>-0.1</v>
      </c>
    </row>
    <row r="9" spans="1:7" s="14" customFormat="1" ht="12.75" x14ac:dyDescent="0.2">
      <c r="A9" s="34">
        <f t="shared" ref="A9:A15" si="2">A8-100</f>
        <v>800</v>
      </c>
      <c r="B9" s="35">
        <v>3</v>
      </c>
      <c r="C9" s="36">
        <f t="shared" si="0"/>
        <v>2400</v>
      </c>
      <c r="D9" s="37">
        <f t="shared" si="1"/>
        <v>600</v>
      </c>
      <c r="E9" s="39">
        <f t="shared" ref="E9:E15" si="3">(A9-A8)/A8</f>
        <v>-0.1111111111111111</v>
      </c>
      <c r="F9" s="40">
        <f t="shared" ref="F9:F15" si="4">(B9-B8)/B8</f>
        <v>0.5</v>
      </c>
      <c r="G9" s="16">
        <f t="shared" ref="G9:G15" si="5">E9/F9</f>
        <v>-0.22222222222222221</v>
      </c>
    </row>
    <row r="10" spans="1:7" s="14" customFormat="1" ht="12.75" x14ac:dyDescent="0.2">
      <c r="A10" s="34">
        <f t="shared" si="2"/>
        <v>700</v>
      </c>
      <c r="B10" s="35">
        <v>4</v>
      </c>
      <c r="C10" s="36">
        <f t="shared" si="0"/>
        <v>2800</v>
      </c>
      <c r="D10" s="37">
        <f t="shared" si="1"/>
        <v>400</v>
      </c>
      <c r="E10" s="39">
        <f t="shared" si="3"/>
        <v>-0.125</v>
      </c>
      <c r="F10" s="40">
        <f t="shared" si="4"/>
        <v>0.33333333333333331</v>
      </c>
      <c r="G10" s="16">
        <f t="shared" si="5"/>
        <v>-0.375</v>
      </c>
    </row>
    <row r="11" spans="1:7" s="14" customFormat="1" ht="13.5" thickBot="1" x14ac:dyDescent="0.25">
      <c r="A11" s="41">
        <f t="shared" si="2"/>
        <v>600</v>
      </c>
      <c r="B11" s="17">
        <v>5</v>
      </c>
      <c r="C11" s="29">
        <f t="shared" si="0"/>
        <v>3000</v>
      </c>
      <c r="D11" s="18">
        <f t="shared" si="1"/>
        <v>200</v>
      </c>
      <c r="E11" s="30">
        <f t="shared" si="3"/>
        <v>-0.14285714285714285</v>
      </c>
      <c r="F11" s="31">
        <f t="shared" si="4"/>
        <v>0.25</v>
      </c>
      <c r="G11" s="19">
        <f t="shared" si="5"/>
        <v>-0.5714285714285714</v>
      </c>
    </row>
    <row r="12" spans="1:7" s="14" customFormat="1" ht="12.75" x14ac:dyDescent="0.2">
      <c r="A12" s="34">
        <f t="shared" si="2"/>
        <v>500</v>
      </c>
      <c r="B12" s="35">
        <v>6</v>
      </c>
      <c r="C12" s="36">
        <f t="shared" si="0"/>
        <v>3000</v>
      </c>
      <c r="D12" s="37">
        <f t="shared" si="1"/>
        <v>0</v>
      </c>
      <c r="E12" s="39">
        <f t="shared" si="3"/>
        <v>-0.16666666666666666</v>
      </c>
      <c r="F12" s="40">
        <f t="shared" si="4"/>
        <v>0.2</v>
      </c>
      <c r="G12" s="16">
        <f t="shared" si="5"/>
        <v>-0.83333333333333326</v>
      </c>
    </row>
    <row r="13" spans="1:7" s="14" customFormat="1" ht="12.75" x14ac:dyDescent="0.2">
      <c r="A13" s="34">
        <f t="shared" si="2"/>
        <v>400</v>
      </c>
      <c r="B13" s="35">
        <v>7</v>
      </c>
      <c r="C13" s="36">
        <f t="shared" si="0"/>
        <v>2800</v>
      </c>
      <c r="D13" s="37">
        <f t="shared" si="1"/>
        <v>-200</v>
      </c>
      <c r="E13" s="39">
        <f t="shared" si="3"/>
        <v>-0.2</v>
      </c>
      <c r="F13" s="40">
        <f t="shared" si="4"/>
        <v>0.16666666666666666</v>
      </c>
      <c r="G13" s="16">
        <f t="shared" si="5"/>
        <v>-1.2000000000000002</v>
      </c>
    </row>
    <row r="14" spans="1:7" s="14" customFormat="1" ht="12.75" x14ac:dyDescent="0.2">
      <c r="A14" s="34">
        <f t="shared" si="2"/>
        <v>300</v>
      </c>
      <c r="B14" s="35">
        <v>8</v>
      </c>
      <c r="C14" s="36">
        <f t="shared" si="0"/>
        <v>2400</v>
      </c>
      <c r="D14" s="37">
        <f t="shared" si="1"/>
        <v>-400</v>
      </c>
      <c r="E14" s="39">
        <f t="shared" si="3"/>
        <v>-0.25</v>
      </c>
      <c r="F14" s="40">
        <f t="shared" si="4"/>
        <v>0.14285714285714285</v>
      </c>
      <c r="G14" s="16">
        <f t="shared" si="5"/>
        <v>-1.75</v>
      </c>
    </row>
    <row r="15" spans="1:7" ht="12.75" customHeight="1" x14ac:dyDescent="0.25">
      <c r="A15" s="42">
        <f t="shared" si="2"/>
        <v>200</v>
      </c>
      <c r="B15" s="43">
        <v>9</v>
      </c>
      <c r="C15" s="44">
        <f t="shared" si="0"/>
        <v>1800</v>
      </c>
      <c r="D15" s="45">
        <f t="shared" si="1"/>
        <v>-600</v>
      </c>
      <c r="E15" s="46">
        <f t="shared" si="3"/>
        <v>-0.33333333333333331</v>
      </c>
      <c r="F15" s="47">
        <f t="shared" si="4"/>
        <v>0.125</v>
      </c>
      <c r="G15" s="48">
        <f t="shared" si="5"/>
        <v>-2.6666666666666665</v>
      </c>
    </row>
  </sheetData>
  <phoneticPr fontId="0" type="noConversion"/>
  <pageMargins left="0.75" right="0.75" top="1" bottom="1" header="0.5" footer="0.5"/>
  <pageSetup paperSize="9" scale="64" orientation="landscape" horizontalDpi="300" verticalDpi="300" r:id="rId1"/>
  <headerFooter alignWithMargins="0">
    <oddFooter>&amp;L&amp;A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8780-645B-42AE-8C87-5D293FC4ABD6}">
  <sheetPr>
    <pageSetUpPr fitToPage="1"/>
  </sheetPr>
  <dimension ref="A1:G14"/>
  <sheetViews>
    <sheetView zoomScale="130" zoomScaleNormal="130" workbookViewId="0"/>
  </sheetViews>
  <sheetFormatPr defaultRowHeight="15.75" x14ac:dyDescent="0.25"/>
  <cols>
    <col min="1" max="1" width="10" style="3" customWidth="1"/>
    <col min="2" max="2" width="10.375" style="3" customWidth="1"/>
    <col min="3" max="3" width="7.25" style="27" bestFit="1" customWidth="1"/>
    <col min="4" max="5" width="8.875" style="27" customWidth="1"/>
    <col min="6" max="6" width="8.625" style="3" bestFit="1" customWidth="1"/>
    <col min="7" max="7" width="9.375" style="3" bestFit="1" customWidth="1"/>
    <col min="8" max="8" width="3.625" style="3" customWidth="1"/>
    <col min="9" max="16384" width="9" style="3"/>
  </cols>
  <sheetData>
    <row r="1" spans="1:7" ht="18.75" x14ac:dyDescent="0.3">
      <c r="A1" s="2" t="s">
        <v>33</v>
      </c>
    </row>
    <row r="2" spans="1:7" ht="3.75" customHeight="1" x14ac:dyDescent="0.25"/>
    <row r="3" spans="1:7" x14ac:dyDescent="0.25">
      <c r="A3" s="3" t="s">
        <v>56</v>
      </c>
    </row>
    <row r="4" spans="1:7" ht="16.5" customHeight="1" x14ac:dyDescent="0.25">
      <c r="A4" s="3" t="s">
        <v>55</v>
      </c>
    </row>
    <row r="5" spans="1:7" s="14" customFormat="1" ht="38.25" x14ac:dyDescent="0.2">
      <c r="A5" s="32" t="s">
        <v>36</v>
      </c>
      <c r="B5" s="11" t="s">
        <v>37</v>
      </c>
      <c r="C5" s="12" t="s">
        <v>38</v>
      </c>
      <c r="D5" s="12" t="s">
        <v>39</v>
      </c>
      <c r="E5" s="12" t="s">
        <v>54</v>
      </c>
      <c r="F5" s="33" t="s">
        <v>53</v>
      </c>
      <c r="G5" s="13" t="s">
        <v>41</v>
      </c>
    </row>
    <row r="6" spans="1:7" s="14" customFormat="1" ht="15" customHeight="1" x14ac:dyDescent="0.2">
      <c r="A6" s="49"/>
      <c r="B6" s="57"/>
      <c r="C6" s="36">
        <f t="shared" ref="C6:C14" si="0">B6*A6</f>
        <v>0</v>
      </c>
      <c r="D6" s="37" t="s">
        <v>40</v>
      </c>
      <c r="E6" s="38" t="s">
        <v>40</v>
      </c>
      <c r="F6" s="38" t="s">
        <v>40</v>
      </c>
      <c r="G6" s="52"/>
    </row>
    <row r="7" spans="1:7" s="14" customFormat="1" ht="15" customHeight="1" x14ac:dyDescent="0.2">
      <c r="A7" s="49"/>
      <c r="B7" s="57"/>
      <c r="C7" s="36">
        <f t="shared" si="0"/>
        <v>0</v>
      </c>
      <c r="D7" s="37">
        <f t="shared" ref="D7:D14" si="1">C7-C6</f>
        <v>0</v>
      </c>
      <c r="E7" s="39" t="str">
        <f>IF(ISERROR((A7-A6)/A6),"-",(A7-A6)/A6)</f>
        <v>-</v>
      </c>
      <c r="F7" s="39" t="str">
        <f>IF(ISERROR((B7-B6)/B6),"-",(B7-B6)/B6)</f>
        <v>-</v>
      </c>
      <c r="G7" s="53" t="str">
        <f>IF(ISERROR(E7/F7),"-",E7/F7)</f>
        <v>-</v>
      </c>
    </row>
    <row r="8" spans="1:7" s="14" customFormat="1" ht="15" customHeight="1" x14ac:dyDescent="0.2">
      <c r="A8" s="49"/>
      <c r="B8" s="57"/>
      <c r="C8" s="36">
        <f t="shared" si="0"/>
        <v>0</v>
      </c>
      <c r="D8" s="37"/>
      <c r="E8" s="39"/>
      <c r="F8" s="39"/>
      <c r="G8" s="53"/>
    </row>
    <row r="9" spans="1:7" s="14" customFormat="1" ht="15" customHeight="1" x14ac:dyDescent="0.2">
      <c r="A9" s="49"/>
      <c r="B9" s="57"/>
      <c r="C9" s="36">
        <f t="shared" si="0"/>
        <v>0</v>
      </c>
      <c r="D9" s="37"/>
      <c r="E9" s="39"/>
      <c r="F9" s="39"/>
      <c r="G9" s="53"/>
    </row>
    <row r="10" spans="1:7" s="14" customFormat="1" ht="15" customHeight="1" thickBot="1" x14ac:dyDescent="0.25">
      <c r="A10" s="50"/>
      <c r="B10" s="58"/>
      <c r="C10" s="29">
        <f t="shared" si="0"/>
        <v>0</v>
      </c>
      <c r="D10" s="18"/>
      <c r="E10" s="30"/>
      <c r="F10" s="30"/>
      <c r="G10" s="54"/>
    </row>
    <row r="11" spans="1:7" s="14" customFormat="1" ht="15" customHeight="1" x14ac:dyDescent="0.2">
      <c r="A11" s="49"/>
      <c r="B11" s="57"/>
      <c r="C11" s="36">
        <f t="shared" si="0"/>
        <v>0</v>
      </c>
      <c r="D11" s="37"/>
      <c r="E11" s="39"/>
      <c r="F11" s="39"/>
      <c r="G11" s="53"/>
    </row>
    <row r="12" spans="1:7" s="14" customFormat="1" ht="15" customHeight="1" x14ac:dyDescent="0.2">
      <c r="A12" s="49"/>
      <c r="B12" s="57"/>
      <c r="C12" s="36">
        <f t="shared" si="0"/>
        <v>0</v>
      </c>
      <c r="D12" s="37"/>
      <c r="E12" s="39"/>
      <c r="F12" s="39"/>
      <c r="G12" s="53"/>
    </row>
    <row r="13" spans="1:7" s="14" customFormat="1" ht="15" customHeight="1" x14ac:dyDescent="0.2">
      <c r="A13" s="49"/>
      <c r="B13" s="57"/>
      <c r="C13" s="36">
        <f t="shared" si="0"/>
        <v>0</v>
      </c>
      <c r="D13" s="37"/>
      <c r="E13" s="39"/>
      <c r="F13" s="39"/>
      <c r="G13" s="53"/>
    </row>
    <row r="14" spans="1:7" ht="15" customHeight="1" x14ac:dyDescent="0.25">
      <c r="A14" s="51"/>
      <c r="B14" s="59"/>
      <c r="C14" s="44">
        <f t="shared" si="0"/>
        <v>0</v>
      </c>
      <c r="D14" s="45"/>
      <c r="E14" s="46"/>
      <c r="F14" s="46"/>
      <c r="G14" s="55"/>
    </row>
  </sheetData>
  <protectedRanges>
    <protectedRange sqref="A6:B14" name="Range1"/>
  </protectedRanges>
  <phoneticPr fontId="0" type="noConversion"/>
  <pageMargins left="0.75" right="0.75" top="1" bottom="1" header="0.5" footer="0.5"/>
  <pageSetup paperSize="9" scale="64" orientation="landscape" horizontalDpi="300" verticalDpi="300" r:id="rId1"/>
  <headerFooter alignWithMargins="0">
    <oddFooter>&amp;L&amp;A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Introduction</vt:lpstr>
      <vt:lpstr>Demand</vt:lpstr>
      <vt:lpstr>Income</vt:lpstr>
      <vt:lpstr>Advertising</vt:lpstr>
      <vt:lpstr>Cross</vt:lpstr>
      <vt:lpstr>Supply</vt:lpstr>
      <vt:lpstr>TR</vt:lpstr>
      <vt:lpstr>TR_2</vt:lpstr>
      <vt:lpstr>Introduction!Print_Area</vt:lpstr>
    </vt:vector>
  </TitlesOfParts>
  <Company>CVAS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Duncan Williamson</dc:creator>
  <cp:lastModifiedBy>duncan williamson</cp:lastModifiedBy>
  <cp:lastPrinted>2000-10-01T20:09:30Z</cp:lastPrinted>
  <dcterms:created xsi:type="dcterms:W3CDTF">2000-09-28T19:33:20Z</dcterms:created>
  <dcterms:modified xsi:type="dcterms:W3CDTF">2024-07-11T23:19:41Z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-1671640861</vt:i4>
  </property>
  <property fmtid="{D5CDD505-2E9C-101B-9397-08002B2CF9AE}" pid="3" name="_EmailSubject">
    <vt:lpwstr>Kieren Pitts please</vt:lpwstr>
  </property>
  <property fmtid="{D5CDD505-2E9C-101B-9397-08002B2CF9AE}" pid="4" name="_AuthorEmail">
    <vt:lpwstr>duncan@duncanwil.co.uk</vt:lpwstr>
  </property>
  <property fmtid="{D5CDD505-2E9C-101B-9397-08002B2CF9AE}" pid="5" name="_AuthorEmailDisplayName">
    <vt:lpwstr>Duncan Williamson</vt:lpwstr>
  </property>
  <property fmtid="{D5CDD505-2E9C-101B-9397-08002B2CF9AE}" pid="6" name="_ReviewingToolsShownOnce">
    <vt:lpwstr/>
  </property>
</Properties>
</file>